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527"/>
  <workbookPr defaultThemeVersion="166925"/>
  <mc:AlternateContent xmlns:mc="http://schemas.openxmlformats.org/markup-compatibility/2006">
    <mc:Choice Requires="x15">
      <x15ac:absPath xmlns:x15ac="http://schemas.microsoft.com/office/spreadsheetml/2010/11/ac" url="Y:\KONKURSAI\KONKURSU DOKUMENTAI\2020 DOKUMENTAI\+20.12.11 (518847) VUL SANTAROS KLINIKOS Vienkartinės medicinos pagalbos priemonės ortopedijai ir veido kaulų osteosintezei Nr. 287\Pasiūlymas Žvirblio\"/>
    </mc:Choice>
  </mc:AlternateContent>
  <xr:revisionPtr revIDLastSave="0" documentId="13_ncr:1_{37BDB0D1-45F8-497B-9858-CBC95A8E8A02}" xr6:coauthVersionLast="45" xr6:coauthVersionMax="45" xr10:uidLastSave="{00000000-0000-0000-0000-000000000000}"/>
  <bookViews>
    <workbookView xWindow="-120" yWindow="-120" windowWidth="29040" windowHeight="15840" xr2:uid="{00000000-000D-0000-FFFF-FFFF00000000}"/>
  </bookViews>
  <sheets>
    <sheet name="specifikacija" sheetId="1" r:id="rId1"/>
  </sheets>
  <externalReferences>
    <externalReference r:id="rId2"/>
  </externalReferenc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J126" i="1" l="1"/>
  <c r="J127" i="1"/>
  <c r="J128" i="1"/>
  <c r="J129" i="1"/>
  <c r="J130" i="1"/>
  <c r="J131" i="1"/>
  <c r="J132" i="1"/>
  <c r="J133" i="1"/>
  <c r="J134" i="1"/>
  <c r="J125" i="1"/>
  <c r="J135" i="1" s="1"/>
  <c r="J112" i="1" l="1"/>
  <c r="J113" i="1"/>
  <c r="J114" i="1"/>
  <c r="J115" i="1"/>
  <c r="J116" i="1"/>
  <c r="J117" i="1"/>
  <c r="J118" i="1"/>
  <c r="J119" i="1"/>
  <c r="J111" i="1"/>
  <c r="J105" i="1"/>
  <c r="J106" i="1"/>
  <c r="J107" i="1"/>
  <c r="J108" i="1"/>
  <c r="J109" i="1"/>
  <c r="J110" i="1"/>
  <c r="J100" i="1"/>
  <c r="J101" i="1"/>
  <c r="J102" i="1"/>
  <c r="J103" i="1"/>
  <c r="J104" i="1"/>
  <c r="J79" i="1"/>
  <c r="J80" i="1"/>
  <c r="J81" i="1"/>
  <c r="J82" i="1"/>
  <c r="J83" i="1"/>
  <c r="J84" i="1"/>
  <c r="J85" i="1"/>
  <c r="J86" i="1"/>
  <c r="J87" i="1"/>
  <c r="J88" i="1"/>
  <c r="J89" i="1"/>
  <c r="J90" i="1"/>
  <c r="J91" i="1"/>
  <c r="J92" i="1"/>
  <c r="J93" i="1"/>
  <c r="J94" i="1"/>
  <c r="J95" i="1"/>
  <c r="J96" i="1"/>
  <c r="J97" i="1"/>
  <c r="J98" i="1"/>
  <c r="J99" i="1"/>
  <c r="J78" i="1"/>
  <c r="J120" i="1" s="1"/>
  <c r="J123" i="1" s="1"/>
  <c r="J49" i="1" l="1"/>
  <c r="J50" i="1"/>
  <c r="J73" i="1" s="1"/>
  <c r="J76" i="1" s="1"/>
  <c r="J51" i="1"/>
  <c r="J52" i="1"/>
  <c r="J53" i="1"/>
  <c r="J54" i="1"/>
  <c r="J55" i="1"/>
  <c r="J56" i="1"/>
  <c r="J57" i="1"/>
  <c r="J58" i="1"/>
  <c r="J59" i="1"/>
  <c r="J60" i="1"/>
  <c r="J61" i="1"/>
  <c r="J62" i="1"/>
  <c r="J63" i="1"/>
  <c r="J64" i="1"/>
  <c r="J65" i="1"/>
  <c r="J66" i="1"/>
  <c r="J67" i="1"/>
  <c r="J68" i="1"/>
  <c r="J69" i="1"/>
  <c r="J70" i="1"/>
  <c r="J71" i="1"/>
  <c r="J72" i="1"/>
  <c r="J48" i="1"/>
  <c r="J16" i="1"/>
  <c r="J17" i="1"/>
  <c r="J18" i="1"/>
  <c r="J19" i="1"/>
  <c r="J20" i="1"/>
  <c r="J21" i="1"/>
  <c r="J22" i="1"/>
  <c r="J23" i="1"/>
  <c r="J24" i="1"/>
  <c r="J25" i="1"/>
  <c r="J26" i="1"/>
  <c r="J27" i="1"/>
  <c r="J28" i="1"/>
  <c r="J29" i="1"/>
  <c r="J30" i="1"/>
  <c r="J31" i="1"/>
  <c r="J32" i="1"/>
  <c r="J33" i="1"/>
  <c r="J34" i="1"/>
  <c r="J35" i="1"/>
  <c r="J36" i="1"/>
  <c r="J37" i="1"/>
  <c r="J38" i="1"/>
  <c r="J39" i="1"/>
  <c r="J40" i="1"/>
  <c r="J41" i="1"/>
  <c r="J42" i="1"/>
  <c r="J15" i="1"/>
  <c r="J14" i="1"/>
  <c r="J43" i="1" s="1"/>
  <c r="J46" i="1" s="1"/>
  <c r="A43" i="1" l="1"/>
  <c r="A74" i="1"/>
  <c r="A75" i="1"/>
  <c r="A46" i="1"/>
</calcChain>
</file>

<file path=xl/sharedStrings.xml><?xml version="1.0" encoding="utf-8"?>
<sst xmlns="http://schemas.openxmlformats.org/spreadsheetml/2006/main" count="804" uniqueCount="614">
  <si>
    <t>1. Priemonių kokybė, žymėjimas, informacija vartotojui turi atitikti ES Tarybos Direktyvos 93/42/EEB /Medicinos priemonių reglamento (EU) 2017/745 reikalavimus</t>
  </si>
  <si>
    <t>2. Priemonių charakteristikoms patvirtinti privaloma pateikti techninių duomenų lapą arba lygiavertį gamintojo dokumentą.</t>
  </si>
  <si>
    <t>Pirkimo dalies Nr.</t>
  </si>
  <si>
    <t>Mato vienetas</t>
  </si>
  <si>
    <t>Firminis priemonių pavadinimas, gamintojas, priemonės kodas gamintojo kataloge*</t>
  </si>
  <si>
    <t>PVM tarifas ٪</t>
  </si>
  <si>
    <t>1.</t>
  </si>
  <si>
    <t>Priemonės viršutinio ir vidurinio veido trečdalių kaulų osteosintezei ar rekonstrukcijai.</t>
  </si>
  <si>
    <t>1.1.</t>
  </si>
  <si>
    <t>Mikrosraigtai 1.2 mm Ø</t>
  </si>
  <si>
    <t>vnt.</t>
  </si>
  <si>
    <t>1.2.</t>
  </si>
  <si>
    <t xml:space="preserve">Grąžtas </t>
  </si>
  <si>
    <t>1.3.</t>
  </si>
  <si>
    <t>1.4.</t>
  </si>
  <si>
    <t>Puslankiu lenkta plokštelė.</t>
  </si>
  <si>
    <t>1.5.</t>
  </si>
  <si>
    <t>Tiesi plokštelė.</t>
  </si>
  <si>
    <t>1.6.</t>
  </si>
  <si>
    <t>X formos plokštelė.</t>
  </si>
  <si>
    <t>1.7.</t>
  </si>
  <si>
    <t>Y formos plokštelė.</t>
  </si>
  <si>
    <t>1.8.</t>
  </si>
  <si>
    <t>L formos "mikro" plokštelė.</t>
  </si>
  <si>
    <t>1.9.</t>
  </si>
  <si>
    <t>L formos plokštelė.</t>
  </si>
  <si>
    <t>1.10.</t>
  </si>
  <si>
    <t>T formos plokštelė.</t>
  </si>
  <si>
    <t>1.11.</t>
  </si>
  <si>
    <t>Sraigtai Ø 1.5 mm.</t>
  </si>
  <si>
    <t>1.12.</t>
  </si>
  <si>
    <t>Sraigtai skubiai pagalbai ("avariniai") Ø 1.8 mm.</t>
  </si>
  <si>
    <t>1.13.</t>
  </si>
  <si>
    <t>„Drill free“ sraigtai Ø 1,5 mm.</t>
  </si>
  <si>
    <t>1.14.</t>
  </si>
  <si>
    <t>Atsuktuvo geležtė.</t>
  </si>
  <si>
    <t>1.15.</t>
  </si>
  <si>
    <t>Grąžtas.</t>
  </si>
  <si>
    <t>1.16.</t>
  </si>
  <si>
    <t>Grąžtas</t>
  </si>
  <si>
    <t>1.17.</t>
  </si>
  <si>
    <t>1.18.</t>
  </si>
  <si>
    <t>1.19.</t>
  </si>
  <si>
    <t>Lenkta puslankiu plokštelė.</t>
  </si>
  <si>
    <t>1.20.</t>
  </si>
  <si>
    <t>1.21.</t>
  </si>
  <si>
    <t>1.22.</t>
  </si>
  <si>
    <t>1.23.</t>
  </si>
  <si>
    <t>1.24.</t>
  </si>
  <si>
    <t>1.25.</t>
  </si>
  <si>
    <t>1.26.</t>
  </si>
  <si>
    <t>1.27.</t>
  </si>
  <si>
    <t>1.28.</t>
  </si>
  <si>
    <t>3D tinklelis.</t>
  </si>
  <si>
    <t>1.29.</t>
  </si>
  <si>
    <t xml:space="preserve">Akiduobės pagrindo plokštelė </t>
  </si>
  <si>
    <t>2.</t>
  </si>
  <si>
    <t>Priemonės vidurinio ir apatinio veido trečdalių kaulų osteosintezei ar rekonstrukcijai.</t>
  </si>
  <si>
    <t>2.1.</t>
  </si>
  <si>
    <t>Sraigtai Ø 2.0 mm</t>
  </si>
  <si>
    <t>2.2.</t>
  </si>
  <si>
    <t>Sraigtai skubiai pagalbai "avariniai" Ø 2,3 mm.</t>
  </si>
  <si>
    <t>2.3.</t>
  </si>
  <si>
    <t>Amsterdam MMF tipo sraigtai Ø 2.0 mm.</t>
  </si>
  <si>
    <t>2.4.</t>
  </si>
  <si>
    <t>2.5.</t>
  </si>
  <si>
    <t>2.6.</t>
  </si>
  <si>
    <t>2.7.</t>
  </si>
  <si>
    <t>2.8.</t>
  </si>
  <si>
    <t>2.9.</t>
  </si>
  <si>
    <t>Tiesi plokštelė su tarpu.</t>
  </si>
  <si>
    <t>2.10.</t>
  </si>
  <si>
    <t>2.11.</t>
  </si>
  <si>
    <t>2.12.</t>
  </si>
  <si>
    <t>2.14.</t>
  </si>
  <si>
    <t>2.15.</t>
  </si>
  <si>
    <t>2.16.</t>
  </si>
  <si>
    <t>2.17.</t>
  </si>
  <si>
    <t>2.18.</t>
  </si>
  <si>
    <t>Sąnarinės ataugos lūžių osteosintezės plokštelė.</t>
  </si>
  <si>
    <t>2.19.</t>
  </si>
  <si>
    <t>Arkinė juosta.</t>
  </si>
  <si>
    <t>Arkinė juosta Erich tipo arba lygiavertė paciento sukandimui fiksuoti. Pagaminta iš nerūdijančio plieno arba lygiavertės medžiagos. Ne mažiau kaip 1000 mm ilgio.</t>
  </si>
  <si>
    <t>Rakinami titaniniai sraigtai Ø 2,0 mm.</t>
  </si>
  <si>
    <t>2.20.</t>
  </si>
  <si>
    <t>Rakinami titaniniai sraigtai Ø 2,3 mm.</t>
  </si>
  <si>
    <t>2.21.</t>
  </si>
  <si>
    <t>Rakinamų 2.0 / 2.3 mm Ø sraigtų skėtiklis</t>
  </si>
  <si>
    <t>2.22.</t>
  </si>
  <si>
    <t>Nerakinami titaniniai sraigtai Ø 2,3 mm.</t>
  </si>
  <si>
    <t>2.23.</t>
  </si>
  <si>
    <t>Tiesi rekonstrukcinė plokštelė.</t>
  </si>
  <si>
    <t>2.24.</t>
  </si>
  <si>
    <t>2.25.</t>
  </si>
  <si>
    <t>3.</t>
  </si>
  <si>
    <t>Besirezorbuojančios plokštelės, pagamintos iš 100% Poli-D irL-pieno rūgšties(PDLLA</t>
  </si>
  <si>
    <t>3.1.</t>
  </si>
  <si>
    <t>3.2.</t>
  </si>
  <si>
    <t xml:space="preserve">vnt. </t>
  </si>
  <si>
    <t>3.3.</t>
  </si>
  <si>
    <t>3.4.</t>
  </si>
  <si>
    <t>3.5.</t>
  </si>
  <si>
    <t>3.6.</t>
  </si>
  <si>
    <t>3.7.</t>
  </si>
  <si>
    <t>3.8.</t>
  </si>
  <si>
    <t>3.9.</t>
  </si>
  <si>
    <t>3.10.</t>
  </si>
  <si>
    <t>3.11.</t>
  </si>
  <si>
    <t>3.12.</t>
  </si>
  <si>
    <t>3.13.</t>
  </si>
  <si>
    <t>3.14.</t>
  </si>
  <si>
    <t>3.15.</t>
  </si>
  <si>
    <t>3.16.</t>
  </si>
  <si>
    <t>3.17.</t>
  </si>
  <si>
    <t>3.18.</t>
  </si>
  <si>
    <t>3.19.</t>
  </si>
  <si>
    <t>3.20.</t>
  </si>
  <si>
    <t>3.21.</t>
  </si>
  <si>
    <t>3.22.</t>
  </si>
  <si>
    <t>3.23.</t>
  </si>
  <si>
    <t>3.24.</t>
  </si>
  <si>
    <t>3.25.</t>
  </si>
  <si>
    <t>3.26.</t>
  </si>
  <si>
    <t>3.27.</t>
  </si>
  <si>
    <t>3.28.</t>
  </si>
  <si>
    <t>3.29.</t>
  </si>
  <si>
    <t>3.30.</t>
  </si>
  <si>
    <t>3.31.</t>
  </si>
  <si>
    <t>3.32.</t>
  </si>
  <si>
    <t>3.33.</t>
  </si>
  <si>
    <t>3.35.</t>
  </si>
  <si>
    <t>3.36.</t>
  </si>
  <si>
    <t>3.37.</t>
  </si>
  <si>
    <t>3.38.</t>
  </si>
  <si>
    <t>3.39.</t>
  </si>
  <si>
    <t>3.40.</t>
  </si>
  <si>
    <t>3.41.</t>
  </si>
  <si>
    <t>3.42.</t>
  </si>
  <si>
    <t>4.</t>
  </si>
  <si>
    <t xml:space="preserve">Besirezorbuojantys sraigtai (kniedės),pagaminti iš 100 % Poli-D irL-pieno rūgšties(PDLLA) </t>
  </si>
  <si>
    <t>4.1.</t>
  </si>
  <si>
    <t>4.2.</t>
  </si>
  <si>
    <t>4.3.</t>
  </si>
  <si>
    <t>4.4.</t>
  </si>
  <si>
    <t>4.5.</t>
  </si>
  <si>
    <t>4.6.</t>
  </si>
  <si>
    <t>4.7.</t>
  </si>
  <si>
    <t>4.8.</t>
  </si>
  <si>
    <t>4.9.</t>
  </si>
  <si>
    <t>4.10.</t>
  </si>
  <si>
    <t>5.</t>
  </si>
  <si>
    <t>Stuburo sublaminarinės fiksacijos sistema</t>
  </si>
  <si>
    <t>5.1.</t>
  </si>
  <si>
    <t>Sublaminarinė juostelė</t>
  </si>
  <si>
    <t>1. Plokščia, pagaminta iš polipropileno arba lygiavertės medžiagos su ne mažiau kaip 100 mm įsiūtu metaliniu galu. 2. Turi sagtelę pagamintą iš titano arba lygiavertės medžiagos. 3. Turi būti sterilioje pakuotėje.</t>
  </si>
  <si>
    <t>5.2.</t>
  </si>
  <si>
    <t>Sublaminarinės juostelės konektorius laisvai fiksacijai</t>
  </si>
  <si>
    <t>1. Pagamintas iš titano arba lygiavertės medžiagos su  PEEK (arba lygiavertės medžiagos) kaiščiu. 2. Išmatavimai: 7,0 mm  x 5,0 mm x 7,0 mm (plotis x aukštis x ilgis); leidžiamas išmatavimų nuokrypis ± 2,0 mm.  3. Turi būti sterilioje pakuotėje.</t>
  </si>
  <si>
    <t>5.3.</t>
  </si>
  <si>
    <t>Sublaminarinės juostelės konektorius su fiksaciniu sraigtu</t>
  </si>
  <si>
    <t xml:space="preserve">1. Pagamintas iš titano arba lygiavertės medžiagos. 2. Konektorių diametras kinta nuo 3,5 mm iki 6,0 mm (kas 0,5 mm). 3. Konektorius vientisas, be judančių dalių, užspaudžiamas ant strypo. 4. Turi fiksacinį sraigtą.5. Konektorius kartu su sraigtu turi būti  sterilioje pakuotėje.
</t>
  </si>
  <si>
    <t>5.4.</t>
  </si>
  <si>
    <t xml:space="preserve">Sublaminarinis kabliukas </t>
  </si>
  <si>
    <t xml:space="preserve">1. Pagamintas iš titano arba lygiavertės medžiagos. 2. Kairės arba dešinės pusės. 3. Turi fiksavimui skirtą veržlę. 4. Aukštis 20 mm ± 5 mm ir 30 mm ± 5mm 5. Kabliukas kartu su veržle turi būti  sterilioje pakuotėje.
</t>
  </si>
  <si>
    <t>6.</t>
  </si>
  <si>
    <t>Universalus gnybtas</t>
  </si>
  <si>
    <t xml:space="preserve">Universalus gnybtas, naudojamas kartu su pedikuline stuburo fiksavimo sistema stabilumui užtikrinti. Indikacijos: stuburo trauma, rekonstrukcinė stuburo operacija (esant skoliozei, kifozei ir spondilolistezei), degeneraciniai stuburo pakeitimai. Komplektacija: 1. Gnybtas,  sudarytas iš dviejų sujungtų dalių ("žandikaulio" tipo dizainas), dydžiai 4.5, 4.75, 5.5, 6.0, 6.35 (galimybė pasirinkti užsakant) - 1 vnt.  2. Užrakinantis varžtas, kuriuo vienu metu fiksuojama juostelė prie strypo bei užveržiamas pats gnybtas- 1 vnt. 3. Juostelė pagaminta iš polietileno tereftalato (PET), plokščia, dviejų sluoksnių, juostelės gale anga pravedėjui ir metalo įvediklis -1vnt. Galimybė užsakant pasirinkti gnybto ir užrakinančio varžto medžiagą: : titano lydinys arba nerūdijantis plienas, </t>
  </si>
  <si>
    <t>7.</t>
  </si>
  <si>
    <t xml:space="preserve">Universali stuburo fiksatorių sistema </t>
  </si>
  <si>
    <t>7.1.</t>
  </si>
  <si>
    <t>Implantai užpakalinei ir priekinei krūtininės, juosmeninės dalies fiksacijai su galimybe fiksuoti klubakaulį ir kryžkaulį skirtiems implantams</t>
  </si>
  <si>
    <t>7.1.1.</t>
  </si>
  <si>
    <t>Monoaksialinis sraigtas su tvirtinančiomis detalėmis titanas)</t>
  </si>
  <si>
    <t>Galvutės plotis, matuojat išilgai strypo, ne daugiau kaip 9,5 mm; galvutės plotis, matuojant skersai strypo, ne daugiau kaip 13 mm; diametras nuo 3,5 iki 6,5 mm.</t>
  </si>
  <si>
    <t>7.1.2.</t>
  </si>
  <si>
    <t>Poliaksialinis sraigtas su tvirtinančiomis detalėmis (titanas)</t>
  </si>
  <si>
    <t>Sraigto galvutės aukštis ne didesnis kaip 16 ± 0,2 mm; galvutės ilgis viršutinėje sraigto dalyje išilgai strypo ne daugiau kaip 9,0±0,2 mm; diametras 4,0 - 75 mm, ne mažiau kaip 8 skritingi diametrai kur mažiausias yra 4,0 mm.; ilgis ne mažesnėse nei 20-75 mm ribose.</t>
  </si>
  <si>
    <t>7.1.3.</t>
  </si>
  <si>
    <t>Poliaksialinis redukcinis sraigtas su tvirtinančiomis detalėmis</t>
  </si>
  <si>
    <t>≥ 4 skirtingų diametrų; ilgis ne mažesnėse nei 25-75 mm ribose, ne mažiau kaip 8 skirtingi ilgiai.</t>
  </si>
  <si>
    <t>7.1.4.</t>
  </si>
  <si>
    <t>Kaniuliuotas sraigtas su tvirtinančiomis detalėmis</t>
  </si>
  <si>
    <t xml:space="preserve">Poliaksialinis, su kiauryme išilgai sraigto Kiršnerio vielai. </t>
  </si>
  <si>
    <t>7.1.5.</t>
  </si>
  <si>
    <t>Specialus klubakaulio fiksacijai skirtas sraigtas, turintis fiksuotą kampą  klubakaulio fiksacijai</t>
  </si>
  <si>
    <t>Ne mažiau kaip 3 skirtingų kampų; turintis uždaro tipo modifikaciją, kad būtų išvengtas audinių dirginimas.</t>
  </si>
  <si>
    <t>7.1.6.</t>
  </si>
  <si>
    <t>Sraigto sujungėjas klubakaulinei fiksacijai</t>
  </si>
  <si>
    <t>Titaninis, ≥ 3 skirtingų ilgių</t>
  </si>
  <si>
    <t>7.1.7.</t>
  </si>
  <si>
    <t>Vežlė klubakauliniam sraigtui</t>
  </si>
  <si>
    <t>Tinkanti sujungėjui ir sraigtui.</t>
  </si>
  <si>
    <t>7.1.8.</t>
  </si>
  <si>
    <t>Strypas ( titanas)</t>
  </si>
  <si>
    <t>Tinkantys sistemai.</t>
  </si>
  <si>
    <t>7.1.9.</t>
  </si>
  <si>
    <t>Dviejų angų smeigės (angl. Staple) priekinei fiksacijai</t>
  </si>
  <si>
    <t>Lenkta, gerai priglundanti prie slankstelio kūno su dviem angomis sraigtams įsukti; smeigės su užkarpomis geresnei fiksacijai kaule.</t>
  </si>
  <si>
    <t>7.1.10.</t>
  </si>
  <si>
    <t>Vienos angos smeigės (angl. Staple) priekinei fiksacijai</t>
  </si>
  <si>
    <t>≥ 3 skirtingų dydžių</t>
  </si>
  <si>
    <t>7.1.11.</t>
  </si>
  <si>
    <t>Sraigtas monoaksialinis priekinei fiksacijai</t>
  </si>
  <si>
    <t>Monoaksialinis, buka viršūne saugiai bikortikalinei fiksacijai užtikrinti.</t>
  </si>
  <si>
    <t>7.1.12.</t>
  </si>
  <si>
    <t xml:space="preserve">Veržlė priekinės fiksacijos monoaksialiniam sraigtui </t>
  </si>
  <si>
    <t>Nulaužiamo tipo</t>
  </si>
  <si>
    <t>7.1.13.</t>
  </si>
  <si>
    <t>Kryžkaulinė plokštelė</t>
  </si>
  <si>
    <t>Fiksuojama prie kryžkaulio dviem sraigtais su galimybe trečiu sraigtu fiksuoti klubakaulį; anatomiškai lenkta (privalo būti kairės ir dešinės pusės); kryžkaulį fiksuojantys sraigtai privalo būti užrakinami.</t>
  </si>
  <si>
    <t>7.1.14.</t>
  </si>
  <si>
    <t>Kabliukas su tvirtinančiomis detalėmis (plienas arba titanas)</t>
  </si>
  <si>
    <t>≥8 skirtingų rūšių, su tvirtinimo detalėmis.</t>
  </si>
  <si>
    <t>7.1.15.</t>
  </si>
  <si>
    <t>Skersinis sujungėjas</t>
  </si>
  <si>
    <t>Kintamo ir fiksuoto pločio su tvirtinančiomis detalėmis.</t>
  </si>
  <si>
    <t>7.1.16.</t>
  </si>
  <si>
    <t>Išilginis (axial) strypų sujungėjas</t>
  </si>
  <si>
    <t>Su tvirtinančiomis detalėmis.</t>
  </si>
  <si>
    <t>7.1.17.</t>
  </si>
  <si>
    <t>Domino tipo strypų sujungėjas</t>
  </si>
  <si>
    <t>7.1.18.</t>
  </si>
  <si>
    <t>Veržlė strypo tvirtinimui</t>
  </si>
  <si>
    <t>Nulaužiamo tipo.</t>
  </si>
  <si>
    <t>8.</t>
  </si>
  <si>
    <t>Multisegmentinės fiksacijos stuburo fiksatoriai vaikams paralitinėms, įgimtoms skoliozėms ir kifozėms bei lūžiams, navikams ir spondilolistėzei</t>
  </si>
  <si>
    <t>8.1.</t>
  </si>
  <si>
    <t>Titaninis strypas</t>
  </si>
  <si>
    <t>Titaninis, diametras 5 – 6 mm; Ilgis nuo 200 mm iki 600 mm, ne mažiau 3 dydžių.</t>
  </si>
  <si>
    <t>8.2.</t>
  </si>
  <si>
    <t>Kobalto ir chromo lydinio strypas</t>
  </si>
  <si>
    <t>Diametras 5 – 6 mm; Ilgis nuo 200 mm iki 600 mm ne mažiau 3 dydžių.</t>
  </si>
  <si>
    <t>8.3.</t>
  </si>
  <si>
    <t>Pedikuliarinis kabliukas su strypų tvirtinimo detalėmis</t>
  </si>
  <si>
    <t xml:space="preserve">Daugiaprofiliniai kabliukai su danteliais stabilumo pagerinimui. Pagamintas iš titano. </t>
  </si>
  <si>
    <t>8.4.</t>
  </si>
  <si>
    <t>Monoaksialinis sraigtas su strypų tvirtinimo detalėmis (transpedikulinis savisriegis)</t>
  </si>
  <si>
    <t>Dvigubo sriegio (sriegio viršūnė su įdubimu), pagamintas iš titano. Diametras nuo 4 iki 8 mm,  ne mažiau 5 parinkčių.  Ilgis nuo 25 iki 80 mm. Naudojami tie patys strypai, sraigtai su priekine dviejų strypų fiksacija.</t>
  </si>
  <si>
    <t>8.5.</t>
  </si>
  <si>
    <t>Poliaksialinis sraigtas su strypų tvirtinimo detalėmis (transpedikulinis savisriegis)</t>
  </si>
  <si>
    <t>Dvigubo sriegio (sriegio viršūnė su įdubimu), pagamintas iš titano. Diametras 4-7,5 mm, ne mažiau 7 parinkčių. Ilgis nuo 20 iki 80 mm.</t>
  </si>
  <si>
    <t>8.6.</t>
  </si>
  <si>
    <t>Poliaksialinis padidinto kampo ,reponuojantis sraigtas su strypų tvirtinimo detalėmis</t>
  </si>
  <si>
    <t>Sraigto pakrypimas mažiausiai 45 laipsniai. Diametras nuo 4 iki 7 mm, ne mažiau 4 parinkčių, titaninis. Sraigtų ilgis nuo 20 iki 70 mm. Su dviguba veržle bei auselėmis redukcijai; atliekantis monoaksialinio bei poliaksialinio sraigto funkcijas.</t>
  </si>
  <si>
    <t>8.7.</t>
  </si>
  <si>
    <t>Prailginto kūno reponuojantis  poliaksialinis sraigtas esant dideliam stuburo iškrypimui</t>
  </si>
  <si>
    <t>Sraigto diametras nuo 4 iki 7 mm, ne mažiau 4 parinčių (titaninis). Sraigto ilgis nuo 20 iki 55 mm.</t>
  </si>
  <si>
    <t>8.8.</t>
  </si>
  <si>
    <t>Skersinio tvirtinimo elementas bei jo tvirtinimas detalės</t>
  </si>
  <si>
    <t>Skersinis strypų sutvirtinimas, reguliuojamo ilgio, Ne mažiau 5 dydžių. Titaninis.</t>
  </si>
  <si>
    <t>8.9.</t>
  </si>
  <si>
    <t>Skersinė jungtis priekinei fiksacijai atlikti</t>
  </si>
  <si>
    <t>Titaninė, užrakinama tik vienu varžtu. Ilgis nuo 13 iki 20 mm. Ne mažiau 8 parinkčių.</t>
  </si>
  <si>
    <t>8.10.</t>
  </si>
  <si>
    <t>Strypų jungtis</t>
  </si>
  <si>
    <t>Strypų sujungimo konektoriai dviejų tipų: galas su galu, šonas su šonu, titaniniai. Strypų sujungikai atliekant skoliozės etapinį ilginimą ar revizinės operacijos metu norint pakeisti strypus.</t>
  </si>
  <si>
    <t>8.11.</t>
  </si>
  <si>
    <t xml:space="preserve">Monoaksialinis sraigtas buka viršūne priekinei fiksacijai </t>
  </si>
  <si>
    <t>Sraigto diametras nuo 5 iki 7 mm (ne mažiau trijų dydžių), sraigtų ilgis nuo 20 iki 60 mm (ne mažiau 15 parinkčių kiekvienam diametrui). Titaninis.</t>
  </si>
  <si>
    <t>9.</t>
  </si>
  <si>
    <t>Pediatrinės stuburą fiksuojančios sistemos dalys</t>
  </si>
  <si>
    <r>
      <rPr>
        <b/>
        <sz val="11"/>
        <rFont val="Times New Roman"/>
        <family val="1"/>
        <charset val="186"/>
      </rPr>
      <t xml:space="preserve">Bendri reikalavimai: </t>
    </r>
    <r>
      <rPr>
        <sz val="11"/>
        <rFont val="Times New Roman"/>
        <family val="1"/>
        <charset val="186"/>
      </rPr>
      <t xml:space="preserve">Stuburą fiksuojanti sistema turi tikti gydant nestabilius stuburo sužalojimus, stuburo dezavimui, augančiam stuburui, skoliozei koreguoti, kifozei koreguoti. Lydinys – </t>
    </r>
    <r>
      <rPr>
        <b/>
        <sz val="11"/>
        <rFont val="Times New Roman"/>
        <family val="1"/>
        <charset val="186"/>
      </rPr>
      <t>titanas</t>
    </r>
    <r>
      <rPr>
        <sz val="11"/>
        <rFont val="Times New Roman"/>
        <family val="1"/>
        <charset val="186"/>
      </rPr>
      <t>. Strypas tvirtinimas prie sraigto viena veržle, su specialiu atraminio tipo sriegiu, kuris padeda patikimai fiksuoti sraigtą ir įveržimo metu neplečia sraigto galvutės.</t>
    </r>
  </si>
  <si>
    <t>Monoaksialinis sraigtas su strypus tvirtinančiomis detalėmis</t>
  </si>
  <si>
    <t>Transpedikuliniai monoaksialiniai sraigtai žemo profilio su strypus tvirtinančiomis detalėmis, sraigtų storis - 4 mm, sraigtų ilgis nuo 25 iki 40 mm (pasirenkant kas 5 mm). Galvutės aukštis ne daugiau 7 mm.</t>
  </si>
  <si>
    <t>9.2.</t>
  </si>
  <si>
    <t>Monoaksialinis uždaras sraigtas su strypus tvirtinančiomis detalėmis</t>
  </si>
  <si>
    <t>Transpedikuliniai monoaksialiniai uždari sraigtai žemo profilio su strypus tvirtinančiomis detalėmis, sraigtų storis – 3,5 ir 4,0 mm, sraigtų ilgis nuo 20 iki 35 mm (pasirenkant kas 5 mm). Galvutės aukštis ne daugiau 8 mm.</t>
  </si>
  <si>
    <t>9.3.</t>
  </si>
  <si>
    <t>Poliaksialinis sraigtas su strypus tvirtinančiomis detalėmis</t>
  </si>
  <si>
    <t>Transpedikuliniai poliaksialiniai sraigtai su strypus tvirtinančiomis detalėmis, žemo profilio. Sraigto galvutė turi suktis apie sraigto ašį 360 laipsnių kampu. Sraigto storis nuo 4 iki 5 mm, kas 0,5 mm, sraigtų ilgis nuo 20 iki 40 mm pasirenkant kas 5 mm. Galvutės aukštis ne daugiau 10 mm</t>
  </si>
  <si>
    <t>9.4.</t>
  </si>
  <si>
    <t>Pedikuliarinis kabliukas</t>
  </si>
  <si>
    <t>Kabliuko aukštis – ne daugiau 8 mm</t>
  </si>
  <si>
    <t>9.5.</t>
  </si>
  <si>
    <t>Laminarinis kabliukas</t>
  </si>
  <si>
    <t>9.6.</t>
  </si>
  <si>
    <t>Šonkaulinis kabliukas</t>
  </si>
  <si>
    <t>Šonkaulinis kabliukas su tvirtinimo elementais skirtas šonkaulis-šonkaulis bei šonkaulis – stuburas dalių sujungimui. Šonkaulinio kabliuko aukštis – ne daugiau 8 mm. Šonkaulinio kabliuko plotis nuo 10 iki 23 mm pasirenkamas iš ne mažiau nei 7 skirtingų dydžių.</t>
  </si>
  <si>
    <t>9.7.</t>
  </si>
  <si>
    <t>Strypas titaninis</t>
  </si>
  <si>
    <t>Pagamintas iš titano. Strypo diametras – 4 mm, strypo ilgis nuo 150 iki 400 mm, pasirenkamas iš ne mažiau nei 4 ilgių.</t>
  </si>
  <si>
    <t>9.8.</t>
  </si>
  <si>
    <t>Strypas kobalto chromo</t>
  </si>
  <si>
    <t>Pagamintas iš kobalto chromo. Strypo diametras – 4 mm, strypo ilgis nuo 150 iki 400 mm, pasirenkamas iš ne mažiau nei 4 ilgių.</t>
  </si>
  <si>
    <t>9.9.</t>
  </si>
  <si>
    <t>Skersinis tvirtinimas užpakalinei fiksacijai atlikti</t>
  </si>
  <si>
    <t>Skersinis tvirtinimas užpakalinei fiksacijai atlikti. Atliekamos fiksacijos ilgis nuo 25 iki 45 mm. Pasirinkimas iš ne mažiau nei 5 fiksatorių dydžių.</t>
  </si>
  <si>
    <t>9.10.</t>
  </si>
  <si>
    <t>Ašinis sujungiklis</t>
  </si>
  <si>
    <t>Ašinis sujungėjas skirtas ašiniam strypų sujungimui. Ne mažiau nei dviejų ilgių.</t>
  </si>
  <si>
    <t>9.11.</t>
  </si>
  <si>
    <t>Šoninis sujungiklis</t>
  </si>
  <si>
    <t xml:space="preserve">Šoninis sujungėjas skirtas šoniniam strypų sujungimui bei galimybei sistemą ilginti/trumpinti. Sunjungėjas turi būti tinkamas sistemai stuburas-šonkaulis sujungti. Strypas su sujungėju tvirtinamas dviejų veržlių pagalba  stabilumui užtikrinti. </t>
  </si>
  <si>
    <t>TECHNINĖ SPECIFIKACIJA</t>
  </si>
  <si>
    <t>VIENKARTINĖS MEDICINOS PAGALBOS PRIEMONĖS ORTOPEDIJAI IR VEIDO KAULŲ OSTEOSINTEZEI NR. 287</t>
  </si>
  <si>
    <t>Prekės pavadinimas</t>
  </si>
  <si>
    <t>Preliminarus kiekis</t>
  </si>
  <si>
    <t>Vnt. įkainis be PVM Eur</t>
  </si>
  <si>
    <t>Vnt. įkainis su PVM Eur</t>
  </si>
  <si>
    <t>Suma be PVM Eur</t>
  </si>
  <si>
    <t>Charakteristikos, reikalavimai</t>
  </si>
  <si>
    <t>…% PVM suma Eur:</t>
  </si>
  <si>
    <t>Pasiūlymo kaina be PVM Eur:</t>
  </si>
  <si>
    <t>Pasiūlymo kaina su PVM Eur:</t>
  </si>
  <si>
    <t>2 pirkimo dalies suma be PVM Eur:</t>
  </si>
  <si>
    <t>2 pirkimo dalies suma su PVM Eur:</t>
  </si>
  <si>
    <t>3 pirkimo dalies suma be PVM Eur:</t>
  </si>
  <si>
    <t>3 pirkimo dalies suma su PVM Eur:</t>
  </si>
  <si>
    <t>4 pirkimo dalies suma be PVM Eur:</t>
  </si>
  <si>
    <t>4 pirkimo dalies suma su PVM Eur:</t>
  </si>
  <si>
    <t>5 pirkimo dalies suma be PVM Eur:</t>
  </si>
  <si>
    <t>5 pirkimo dalies suma su PVM Eur:</t>
  </si>
  <si>
    <t>6 pirkimo dalies suma be PVM Eur:</t>
  </si>
  <si>
    <t>6 pirkimo dalies suma su PVM Eur:</t>
  </si>
  <si>
    <t>7 pirkimo dalies suma be PVM Eur:</t>
  </si>
  <si>
    <t>7 pirkimo dalies suma su PVM Eur:</t>
  </si>
  <si>
    <t>8 pirkimo dalies suma be PVM Eur:</t>
  </si>
  <si>
    <t>8 pirkimo dalies suma su PVM Eur:</t>
  </si>
  <si>
    <t>9 pirkimo dalies suma be PVM Eur:</t>
  </si>
  <si>
    <t>9 pirkimo dalies suma su PVM Eur:</t>
  </si>
  <si>
    <t>3.     Tiekėjas, siūlantis lygiavertę prekę privalo patikimomis priemonėmis įrodyti, kad siūloma prekė yra lygiavertė ir visiškai atitinka techninėje specifikacijoje keliamus reikalavimus.</t>
  </si>
  <si>
    <t>4.  * Priemonės kodas gamintojo kataloge, jeigu gamintojas turi savo prekių katalogą.</t>
  </si>
  <si>
    <t>5. Prekių, kurių kaina iki 3,00 Eur, vieneto įkainis pateikiamame pasiūlyme turi būti pateikiamas suapvalintas pagal aritmetikos taisykles iki dešimt tūkstantųjų (keturi skaičiai po kablelio) skaičiaus dalių. Prekių, kurių kaina virš 3,00 Eur, vieneto įkainis pateikiamame pasiūlyme turi būti pateikiamas suapvalintas pagal aritmetikos taisykles iki šimtųjų (du skaičiai po kablelio) skaičiaus dalių. Kiekvienos pozicijos suma ir pirkimo dalies suma turi būti išreikšta cento tikslumu (du skaičiai po kablelio).</t>
  </si>
  <si>
    <r>
      <rPr>
        <b/>
        <sz val="11"/>
        <rFont val="Times New Roman"/>
        <family val="1"/>
        <charset val="186"/>
      </rPr>
      <t>Bendri reikalavimai</t>
    </r>
    <r>
      <rPr>
        <sz val="11"/>
        <rFont val="Times New Roman"/>
        <family val="1"/>
        <charset val="186"/>
      </rPr>
      <t>: Stuburo fiksacijos sistema,  skirta atlikti stuburo fiksaciją nuo kaklinės stuburo dalies iki kryžkaulio, kai negalima transpedikulinė fiksacija arba reikia papildomos fiksacijos užtikrinti stabilumą. Skirta degeneracinių stuburo ligų, įgimtų ir įgytų stuburo deformacijų (skoliozė, kifozė, lordozė), lūžių, potrauminių stuburo slankstelių dislokacijų bei spinalinių navikų gydymui. Tiekėjas privalo panaudai pateikti instrumentų rinkinį, skirtą implantuoti užsakomas priemones.</t>
    </r>
  </si>
  <si>
    <t xml:space="preserve">Tinkami atlikti intraoperacinę bilateralinę apikalinę slankstelių derotaciją ir redukciją skoliozės ir kifozės atveju. Tiekėjas panaudai privalo pateikti instrumentų rinkinį minėtai korekcijai atlikti. </t>
  </si>
  <si>
    <t>SPS 1 priedas</t>
  </si>
  <si>
    <t>Plokštelė, tiesi, 4 skylių, 1,0 mm</t>
  </si>
  <si>
    <t xml:space="preserve">Plokštelė, tiesi, su tarpu, 4 skylių, 0,8 mm </t>
  </si>
  <si>
    <t>Plokštelė, tiesi,  su tarpu, 4 skylių, 1,0 mm</t>
  </si>
  <si>
    <t>Plokštelė, tiesi, 4 skylių, 0,8 mm</t>
  </si>
  <si>
    <t>Plokštelė, tiesi, 8 skylių, 1,0 mm</t>
  </si>
  <si>
    <t>Plokštelė, puslankio formos, 8 skylių, 1,0 mm</t>
  </si>
  <si>
    <t xml:space="preserve">Plokštelė tiesi, 22 skylių, 1,0 mm  </t>
  </si>
  <si>
    <t>Plokštelė, L formos, lenkta į kairę, su tarpu, 6 skylių, 1,0 mm</t>
  </si>
  <si>
    <t xml:space="preserve">Plokštelė, L formos, lenkta į dešinę, su tarpu, 6 skylių, 1,0 mm </t>
  </si>
  <si>
    <t xml:space="preserve"> Šablonas (iš aliuminio), skirtas puslankio formos plokštelei.</t>
  </si>
  <si>
    <t>Plokštelė, X formos, 6 skylių, su tarpu, 1,0 mm  storio</t>
  </si>
  <si>
    <t>Plokštelė, T formos, 6 skylių, 1,0 mm storio</t>
  </si>
  <si>
    <t>Šablonas (iš aliuminio), skirtas T formos plokštelei</t>
  </si>
  <si>
    <t>Lakštas akiduobės dugno rekonstrukcijai, 17 mm x 17 mm x 0,1 mm</t>
  </si>
  <si>
    <t xml:space="preserve"> Lakštas, 50 mm x 20 mm x 0,1 mm</t>
  </si>
  <si>
    <t xml:space="preserve"> Šablonas (iš aliuminio), skirtas  0,8 mm ir 1mm storio plokštelėms.</t>
  </si>
  <si>
    <t xml:space="preserve">Šablonas (iš aliuminio), skirtas  0,8 mm ir 1,0 mm storio plokštelėms su tarpu </t>
  </si>
  <si>
    <t xml:space="preserve"> Šablonas (iš aliuminio), skirtas 8 skylių  1,0  mm storio plokštelei. </t>
  </si>
  <si>
    <t xml:space="preserve"> Šablonas (iš aliuminio), skirtas L-plokštelėms su tarpu, 6 skylių, 1,0 mm storio.</t>
  </si>
  <si>
    <t>Plokštelė, Y formos, 5 skylių, su tarpu, 1,0 mm storio.</t>
  </si>
  <si>
    <t xml:space="preserve"> Šablonas (iš aliuminio), skirtas Yformos plokštelei.</t>
  </si>
  <si>
    <t xml:space="preserve"> Šablonas (iš aliuminio), skirtas X formos plokštelei.</t>
  </si>
  <si>
    <t>Šablonas  X formos  plokštelei</t>
  </si>
  <si>
    <t>Šablonas Y formos plokštelei</t>
  </si>
  <si>
    <t>Šablonas 8 skylių 1,0  mm storio plokštelei</t>
  </si>
  <si>
    <t>Šablonas  0,8 mm ir  1,0  mm storio  plokštelei</t>
  </si>
  <si>
    <t>Šablonas 0,8 mm  ir 1,0  mm storio  plokštelei su tarpu</t>
  </si>
  <si>
    <t>Šablonas puslankio formos plokštelei</t>
  </si>
  <si>
    <t>Šablonas L formos   plokštelei</t>
  </si>
  <si>
    <t>Šablonas  T formos plokštelei</t>
  </si>
  <si>
    <t>Plokštelė, juostos formos, 3 skylių eilės,  15 mm x 250 mm x 1,0 mm</t>
  </si>
  <si>
    <t>Plokštelė, juostos formos, 3 skylių eilės, plotis 15,0 mm ± 1,0 mm, ilgis 250 mm ±1,0 mm, 1,0 mm ± 0,1  mm storio</t>
  </si>
  <si>
    <t>Stuburą fiksuojanti sistema, skirta gydyti rigidiškas įgimtas stuburo deformacijas, spondilolistezę. Sistema, įgalinanti atlikti užpakalinę ir priekinę stuburo fiksaciją su galimybe pratęsti fiksaciją į kaklinę dalį bei fiksuoti klubakaulį ir kryžkaulį. Bendri reikalavimai: Tiekėjas privalo pateikti panaudaii: instrumentų rinkinį, skirtą implantuoti užsakomus stuburo fiksatorius (implantus) , sraigtais užpildytą, dažniausiai naudojamų dydžių monoaksialinių ir poliaksialinių sraigtų (ne mažiau kaip 110 vnt.) rinkinį sterilizavimo konteineryje su strypams ir veržlėms skirtomis vietomis.</t>
  </si>
  <si>
    <r>
      <rPr>
        <b/>
        <sz val="11"/>
        <rFont val="Times New Roman"/>
        <family val="1"/>
        <charset val="186"/>
      </rPr>
      <t xml:space="preserve">Bendri reikalavimai: </t>
    </r>
    <r>
      <rPr>
        <sz val="11"/>
        <rFont val="Times New Roman"/>
        <family val="1"/>
        <charset val="186"/>
      </rPr>
      <t>Tiekėjas privalo pateikti panaudai: instrumentų rinkinį, skirtą implantuoti užsakomus stuburo fiksatorius, sraigtais užpildytą, dažniausiai naudojamų dydžių monoaksialinių ir poliaksialinių sraigtų (ne mažiau kaip 110 vnt.) rinkinį sterilizavimo konteineryje su strypams ir veržlėms skirtomis vietomis.</t>
    </r>
  </si>
  <si>
    <t xml:space="preserve">Sraigtas 1,6 mm x  4,0 mm </t>
  </si>
  <si>
    <t xml:space="preserve">Sraigtas 1,6 mm x 5,0 mm </t>
  </si>
  <si>
    <t xml:space="preserve">Sraigtas 1,6 mm x 5,0  mm </t>
  </si>
  <si>
    <t>Sraigtas 1,6 mm x  6,0 mm</t>
  </si>
  <si>
    <t>Sraigtas 1,6 mm x 7,0 mm</t>
  </si>
  <si>
    <t>Sraigtas 2,1 mm x 4,0 mm</t>
  </si>
  <si>
    <t xml:space="preserve">Sraigtas 2,1 mm x  5,0 mm </t>
  </si>
  <si>
    <t xml:space="preserve">Sraigtas 2,1 mm x 5,0 mm </t>
  </si>
  <si>
    <t>Sraigtas 2,1 mm x 7,0 mm</t>
  </si>
  <si>
    <t xml:space="preserve">Sraigtas 2,1 mm x 9,0 mm </t>
  </si>
  <si>
    <t>2.26.</t>
  </si>
  <si>
    <t>Mikrosraigtai "maxDrive" tipo, su patikimu kryžminio atsuktuvo fiksavimu sraigto galvutėje , "self-retaining",  Ø 1.2 mm; Ilgis nuo 3 iki 13 mm. Pagaminti iš titano lydinio.</t>
  </si>
  <si>
    <r>
      <rPr>
        <b/>
        <sz val="11"/>
        <rFont val="Times New Roman"/>
        <family val="1"/>
      </rPr>
      <t>KLS Martin</t>
    </r>
    <r>
      <rPr>
        <sz val="11"/>
        <rFont val="Times New Roman"/>
        <family val="1"/>
        <charset val="186"/>
      </rPr>
      <t xml:space="preserve">, Vokietija
Grąžtas 1.0 x 50 x 13 mm
</t>
    </r>
    <r>
      <rPr>
        <b/>
        <sz val="11"/>
        <rFont val="Times New Roman"/>
        <family val="1"/>
      </rPr>
      <t>25-447-13-07</t>
    </r>
    <r>
      <rPr>
        <sz val="11"/>
        <rFont val="Times New Roman"/>
        <family val="1"/>
        <charset val="186"/>
      </rPr>
      <t xml:space="preserve">
</t>
    </r>
    <r>
      <rPr>
        <b/>
        <sz val="11"/>
        <color rgb="FFFF0000"/>
        <rFont val="Times New Roman"/>
        <family val="1"/>
      </rPr>
      <t>Prekiu aprašymai 5 psl</t>
    </r>
  </si>
  <si>
    <r>
      <t xml:space="preserve">KLS Martin, </t>
    </r>
    <r>
      <rPr>
        <sz val="10"/>
        <color theme="1"/>
        <rFont val="Times New Roman"/>
        <family val="1"/>
      </rPr>
      <t>Vokietija</t>
    </r>
    <r>
      <rPr>
        <b/>
        <sz val="10"/>
        <color theme="1"/>
        <rFont val="Times New Roman"/>
        <family val="1"/>
      </rPr>
      <t xml:space="preserve">
</t>
    </r>
    <r>
      <rPr>
        <sz val="10"/>
        <color theme="1"/>
        <rFont val="Times New Roman"/>
        <family val="1"/>
      </rPr>
      <t>Mikrosraigtas maxDrive 1.2</t>
    </r>
    <r>
      <rPr>
        <b/>
        <sz val="10"/>
        <color theme="1"/>
        <rFont val="Times New Roman"/>
        <family val="1"/>
      </rPr>
      <t xml:space="preserve">
25-870-03-91
25-870-04-91
25-870-05-91
25-870-06-91
25-870-09-91
25-870-11-91 
25-870-13-91
</t>
    </r>
    <r>
      <rPr>
        <b/>
        <sz val="10"/>
        <color rgb="FFFF0000"/>
        <rFont val="Times New Roman"/>
        <family val="1"/>
      </rPr>
      <t>Prekiu aprašymai 3, 4 psl.</t>
    </r>
  </si>
  <si>
    <t>Grąžtas skirtas 1.2 mm diametro mikrosraigtams. 1.0 mm Ø ir 50 mm ilgio. Grąžtas su 13 mm ilgio ribotuvu. Pagamintas iš nerūdijančio plieno.</t>
  </si>
  <si>
    <r>
      <rPr>
        <b/>
        <sz val="11"/>
        <rFont val="Times New Roman"/>
        <family val="1"/>
      </rPr>
      <t>KLS Martin</t>
    </r>
    <r>
      <rPr>
        <sz val="11"/>
        <rFont val="Times New Roman"/>
        <family val="1"/>
        <charset val="186"/>
      </rPr>
      <t xml:space="preserve">, Vokietija
Grąžtas 1.0 x 50 x 5 mm
</t>
    </r>
    <r>
      <rPr>
        <b/>
        <sz val="11"/>
        <rFont val="Times New Roman"/>
        <family val="1"/>
      </rPr>
      <t xml:space="preserve">25-447-05-07
</t>
    </r>
    <r>
      <rPr>
        <b/>
        <sz val="11"/>
        <color rgb="FFFF0000"/>
        <rFont val="Times New Roman"/>
        <family val="1"/>
      </rPr>
      <t>Prekiu aprašymai 5 psl.</t>
    </r>
  </si>
  <si>
    <t>Grąžtas skirtas 1.2 mm diametro mikrosraigtams. 1.0 mm Ø ir 50 mm ilgio. Grąžtas su 5 mm ilgio ribotuvu. Pagamintas iš nerūdijančio plieno.</t>
  </si>
  <si>
    <r>
      <rPr>
        <b/>
        <sz val="11"/>
        <rFont val="Times New Roman"/>
        <family val="1"/>
      </rPr>
      <t>KLS Martin</t>
    </r>
    <r>
      <rPr>
        <sz val="11"/>
        <rFont val="Times New Roman"/>
        <family val="1"/>
        <charset val="186"/>
      </rPr>
      <t xml:space="preserve">, Vokietija
Plokštelė 0.6
</t>
    </r>
    <r>
      <rPr>
        <b/>
        <sz val="11"/>
        <rFont val="Times New Roman"/>
        <family val="1"/>
      </rPr>
      <t>25-332-08-09</t>
    </r>
    <r>
      <rPr>
        <sz val="11"/>
        <rFont val="Times New Roman"/>
        <family val="1"/>
        <charset val="186"/>
      </rPr>
      <t xml:space="preserve">
</t>
    </r>
    <r>
      <rPr>
        <b/>
        <sz val="11"/>
        <color rgb="FFFF0000"/>
        <rFont val="Times New Roman"/>
        <family val="1"/>
      </rPr>
      <t>Prekiu aprašymai 6 psl.</t>
    </r>
  </si>
  <si>
    <t>Puslankiu lenkta plokštelė, 8 skylių, be juostelės tarp vidurinių angų, 0.6 mm storio; skirta fiksuoti 1.2 mm sraigtais.</t>
  </si>
  <si>
    <r>
      <rPr>
        <b/>
        <sz val="11"/>
        <rFont val="Times New Roman"/>
        <family val="1"/>
      </rPr>
      <t>KLS Martin</t>
    </r>
    <r>
      <rPr>
        <sz val="11"/>
        <rFont val="Times New Roman"/>
        <family val="1"/>
        <charset val="186"/>
      </rPr>
      <t xml:space="preserve">, Vokietija
Tiesi plokštelė 0.6
</t>
    </r>
    <r>
      <rPr>
        <b/>
        <sz val="11"/>
        <rFont val="Times New Roman"/>
        <family val="1"/>
      </rPr>
      <t>25-331-24-09</t>
    </r>
    <r>
      <rPr>
        <sz val="11"/>
        <rFont val="Times New Roman"/>
        <family val="1"/>
        <charset val="186"/>
      </rPr>
      <t xml:space="preserve">
</t>
    </r>
    <r>
      <rPr>
        <b/>
        <sz val="11"/>
        <color rgb="FFFF0000"/>
        <rFont val="Times New Roman"/>
        <family val="1"/>
      </rPr>
      <t>Prekiu aprašymai 6 psl.</t>
    </r>
  </si>
  <si>
    <t>Tiesi, 24 skylių plokštelė,  0.6 mm storio, skirta fiksuoti 1.2 mm sraigtais.</t>
  </si>
  <si>
    <r>
      <rPr>
        <b/>
        <sz val="11"/>
        <rFont val="Times New Roman"/>
        <family val="1"/>
      </rPr>
      <t>KLS Martin</t>
    </r>
    <r>
      <rPr>
        <sz val="11"/>
        <rFont val="Times New Roman"/>
        <family val="1"/>
        <charset val="186"/>
      </rPr>
      <t xml:space="preserve">, Vokietija
X formos plokštelė 0.6
</t>
    </r>
    <r>
      <rPr>
        <b/>
        <sz val="11"/>
        <rFont val="Times New Roman"/>
        <family val="1"/>
      </rPr>
      <t xml:space="preserve">25-344-06-09
</t>
    </r>
    <r>
      <rPr>
        <b/>
        <sz val="11"/>
        <color rgb="FFFF0000"/>
        <rFont val="Times New Roman"/>
        <family val="1"/>
      </rPr>
      <t>Prekiu aprašymai 7 psl.</t>
    </r>
  </si>
  <si>
    <t>X formos, 6 skylių plokštelė, 0.6 mm storio, skirta fiksuoti 1.2 mm sraigtais.</t>
  </si>
  <si>
    <r>
      <rPr>
        <b/>
        <sz val="11"/>
        <rFont val="Times New Roman"/>
        <family val="1"/>
      </rPr>
      <t>KLS Martin</t>
    </r>
    <r>
      <rPr>
        <sz val="11"/>
        <rFont val="Times New Roman"/>
        <family val="1"/>
        <charset val="186"/>
      </rPr>
      <t xml:space="preserve">, Vokietija
Y formos plokštelė 0.6
</t>
    </r>
    <r>
      <rPr>
        <b/>
        <sz val="11"/>
        <rFont val="Times New Roman"/>
        <family val="1"/>
      </rPr>
      <t xml:space="preserve">25-342-06-09
</t>
    </r>
    <r>
      <rPr>
        <b/>
        <sz val="11"/>
        <color rgb="FFFF0000"/>
        <rFont val="Times New Roman"/>
        <family val="1"/>
      </rPr>
      <t>Prekiu aprašymai 7 psl.</t>
    </r>
  </si>
  <si>
    <t>Y formos, 6 skylių plokštelė, 0.6 mm storio, skirta fiksuoti 1.2 mm sraigtais</t>
  </si>
  <si>
    <r>
      <rPr>
        <b/>
        <sz val="11"/>
        <rFont val="Times New Roman"/>
        <family val="1"/>
      </rPr>
      <t>KLS Martin</t>
    </r>
    <r>
      <rPr>
        <sz val="11"/>
        <rFont val="Times New Roman"/>
        <family val="1"/>
        <charset val="186"/>
      </rPr>
      <t xml:space="preserve">, Vokietija
L formos plokštelė 0.6
</t>
    </r>
    <r>
      <rPr>
        <b/>
        <sz val="11"/>
        <rFont val="Times New Roman"/>
        <family val="1"/>
      </rPr>
      <t xml:space="preserve">25-333-05-09
</t>
    </r>
    <r>
      <rPr>
        <b/>
        <sz val="11"/>
        <color rgb="FFFF0000"/>
        <rFont val="Times New Roman"/>
        <family val="1"/>
      </rPr>
      <t>Prekiu aprašymai 7 psl.</t>
    </r>
  </si>
  <si>
    <t>L formos, kairės pusės,  5 skylių plokštelė, 0.6 mm storio, skirta fiksuoti 1.2 mm sraigtais.</t>
  </si>
  <si>
    <r>
      <rPr>
        <b/>
        <sz val="11"/>
        <rFont val="Times New Roman"/>
        <family val="1"/>
      </rPr>
      <t>KLS Martin</t>
    </r>
    <r>
      <rPr>
        <sz val="11"/>
        <rFont val="Times New Roman"/>
        <family val="1"/>
        <charset val="186"/>
      </rPr>
      <t xml:space="preserve">, Vokietija
L formos plokštelė 0.6
</t>
    </r>
    <r>
      <rPr>
        <b/>
        <sz val="11"/>
        <rFont val="Times New Roman"/>
        <family val="1"/>
      </rPr>
      <t xml:space="preserve">25-334-05-09
</t>
    </r>
    <r>
      <rPr>
        <b/>
        <sz val="11"/>
        <color rgb="FFFF0000"/>
        <rFont val="Times New Roman"/>
        <family val="1"/>
      </rPr>
      <t>Prekiu aprašymai 7 psl.</t>
    </r>
  </si>
  <si>
    <t>L formos, dešinės pusės, 5 skylių plokštelė, 0.6 mm storio, skirta fiksuoti 1.2 mm sraigtais.</t>
  </si>
  <si>
    <r>
      <rPr>
        <b/>
        <sz val="11"/>
        <rFont val="Times New Roman"/>
        <family val="1"/>
      </rPr>
      <t>KLS Martin</t>
    </r>
    <r>
      <rPr>
        <sz val="11"/>
        <rFont val="Times New Roman"/>
        <family val="1"/>
        <charset val="186"/>
      </rPr>
      <t xml:space="preserve">, Vokietija
L formos plokštelė 0.6
</t>
    </r>
    <r>
      <rPr>
        <b/>
        <sz val="11"/>
        <rFont val="Times New Roman"/>
        <family val="1"/>
      </rPr>
      <t xml:space="preserve">25-338-05-09
</t>
    </r>
    <r>
      <rPr>
        <b/>
        <sz val="11"/>
        <color rgb="FFFF0000"/>
        <rFont val="Times New Roman"/>
        <family val="1"/>
      </rPr>
      <t>Prekiu aprašymai 7 psl.</t>
    </r>
  </si>
  <si>
    <t>T formos, 5 skylių plokštelė, 0.6 mm storio, skirta fiksuoti 1.2 mm sraigtais.</t>
  </si>
  <si>
    <r>
      <rPr>
        <b/>
        <sz val="11"/>
        <rFont val="Times New Roman"/>
        <family val="1"/>
      </rPr>
      <t>KLS Martin</t>
    </r>
    <r>
      <rPr>
        <sz val="11"/>
        <rFont val="Times New Roman"/>
        <family val="1"/>
        <charset val="186"/>
      </rPr>
      <t xml:space="preserve">, Vokietija
Mikrosraigtas maxDrive 1.5
</t>
    </r>
    <r>
      <rPr>
        <b/>
        <sz val="11"/>
        <color rgb="FFFF0000"/>
        <rFont val="Times New Roman"/>
        <family val="1"/>
      </rPr>
      <t>Pakuotėje po 5 vnt.</t>
    </r>
    <r>
      <rPr>
        <sz val="11"/>
        <rFont val="Times New Roman"/>
        <family val="1"/>
        <charset val="186"/>
      </rPr>
      <t xml:space="preserve">
</t>
    </r>
    <r>
      <rPr>
        <b/>
        <sz val="11"/>
        <rFont val="Times New Roman"/>
        <family val="1"/>
      </rPr>
      <t>25-875-03-09 
25-875-04-09
25-875-05-09 
25-875-06-09
25-875-07-09
25-875-08-09 
25-875-09-09  
25-875-11-09
25-875-13-09</t>
    </r>
    <r>
      <rPr>
        <sz val="11"/>
        <rFont val="Times New Roman"/>
        <family val="1"/>
        <charset val="186"/>
      </rPr>
      <t xml:space="preserve">
</t>
    </r>
    <r>
      <rPr>
        <b/>
        <sz val="11"/>
        <color rgb="FFFF0000"/>
        <rFont val="Times New Roman"/>
        <family val="1"/>
      </rPr>
      <t>Prekiu aprašymai 10 psl.</t>
    </r>
  </si>
  <si>
    <t>Sraigtai "maxDrive" tipo, su patikimu kryžminio atsuktuvo fiksavimu sraigto galvutėje, "self-retaining", Ø 1.5 mm. Pagaminti iš titano. Ilgis nuo 3.5 iki 13 mm
1.  1.5 mm x 3.5 mm   
2.  1.5 mm x 4 mm  
3.  1.5 mm x 5 mm 
4.  1.5 mm x 6 mm  
5.  1.5 mm x 7 mm
6.  1.5 mm x 8 mm
7.  1.5 mm x 9 mm
8.  1.5 mm x 11 mm
9.  1.5 mm x 13 mm</t>
  </si>
  <si>
    <r>
      <rPr>
        <b/>
        <sz val="11"/>
        <rFont val="Times New Roman"/>
        <family val="1"/>
      </rPr>
      <t>KLS Martin</t>
    </r>
    <r>
      <rPr>
        <sz val="11"/>
        <rFont val="Times New Roman"/>
        <family val="1"/>
        <charset val="186"/>
      </rPr>
      <t xml:space="preserve">, Vokietija
Sraigtas maxDrive 1.8
</t>
    </r>
    <r>
      <rPr>
        <b/>
        <sz val="11"/>
        <color rgb="FFFF0000"/>
        <rFont val="Times New Roman"/>
        <family val="1"/>
      </rPr>
      <t>Pakuotėje po 5 vnt.</t>
    </r>
    <r>
      <rPr>
        <sz val="11"/>
        <rFont val="Times New Roman"/>
        <family val="1"/>
        <charset val="186"/>
      </rPr>
      <t xml:space="preserve">
</t>
    </r>
    <r>
      <rPr>
        <b/>
        <sz val="11"/>
        <rFont val="Times New Roman"/>
        <family val="1"/>
      </rPr>
      <t xml:space="preserve">25-876-03-09
25-876-04-09
25-876-05-09
25-876-07-09
</t>
    </r>
    <r>
      <rPr>
        <b/>
        <sz val="11"/>
        <color rgb="FFFF0000"/>
        <rFont val="Times New Roman"/>
        <family val="1"/>
      </rPr>
      <t>Prekiu aprašymai 10 psl.</t>
    </r>
  </si>
  <si>
    <t xml:space="preserve">Sraigtai skubiai pagalbai ("avariniai") "maxDrive" tipo, su patikimu kryžminio atsuktuvo fiksavimu sraigto galvutėje , "self-retaining", Ø 1.8 mm. Pagaminti iš titano. Ilgis nuo 3.5 iki 7 mm: 
1.  1.8 mm x 3.5 mm    
2.  1.8 mm x 4 mm     
3.  1.8 mm x 5 mm   
4.  1.8 mm x 7 mm                                               </t>
  </si>
  <si>
    <r>
      <rPr>
        <b/>
        <sz val="11"/>
        <rFont val="Times New Roman"/>
        <family val="1"/>
      </rPr>
      <t>KLS Martin</t>
    </r>
    <r>
      <rPr>
        <sz val="11"/>
        <rFont val="Times New Roman"/>
        <family val="1"/>
        <charset val="186"/>
      </rPr>
      <t xml:space="preserve">, Vokietija
Sraigtas „Drill free“ 1.5
</t>
    </r>
    <r>
      <rPr>
        <b/>
        <sz val="11"/>
        <color rgb="FFFF0000"/>
        <rFont val="Times New Roman"/>
        <family val="1"/>
      </rPr>
      <t>Pakuotėje po 5 vnt.</t>
    </r>
    <r>
      <rPr>
        <sz val="11"/>
        <rFont val="Times New Roman"/>
        <family val="1"/>
        <charset val="186"/>
      </rPr>
      <t xml:space="preserve">
</t>
    </r>
    <r>
      <rPr>
        <b/>
        <sz val="11"/>
        <rFont val="Times New Roman"/>
        <family val="1"/>
      </rPr>
      <t xml:space="preserve">25-878-03-09
25-878-04-09
25-878-05-09
25-878-06-09
25-878-07-09
</t>
    </r>
    <r>
      <rPr>
        <b/>
        <sz val="11"/>
        <color rgb="FFFF0000"/>
        <rFont val="Times New Roman"/>
        <family val="1"/>
      </rPr>
      <t>Prekiu aprašymai 10 psl.</t>
    </r>
  </si>
  <si>
    <t xml:space="preserve">„Drill free“ tipo sraigtai. Sraigtai su patikimu kryžminio atsuktuvo fiksavimu sraigto galvutėje "maxDrive" tipo, "self-retaining"; Ø 1.5 mm.  Pagaminti iš titano.
1.  1.5 mm x 3.5 mm  
2.  1.5 mm x 4 mm 
3.  1.5 mm x 5 mm   
4.  1.5 mm x 6 mm    
5.  1.5 mm x 7 mm    
</t>
  </si>
  <si>
    <r>
      <rPr>
        <b/>
        <sz val="11"/>
        <rFont val="Times New Roman"/>
        <family val="1"/>
      </rPr>
      <t>KLS Martin</t>
    </r>
    <r>
      <rPr>
        <sz val="11"/>
        <rFont val="Times New Roman"/>
        <family val="1"/>
        <charset val="186"/>
      </rPr>
      <t xml:space="preserve">, Vokietija
Geležtė 1.5 sraigtams
</t>
    </r>
    <r>
      <rPr>
        <b/>
        <sz val="11"/>
        <rFont val="Times New Roman"/>
        <family val="1"/>
      </rPr>
      <t xml:space="preserve">25-438-97-07
</t>
    </r>
    <r>
      <rPr>
        <b/>
        <sz val="11"/>
        <color rgb="FFFF0000"/>
        <rFont val="Times New Roman"/>
        <family val="1"/>
      </rPr>
      <t>Prekiu aprašymai 11 psl.</t>
    </r>
  </si>
  <si>
    <t>Atsuktuvo geležtė, tinkanti 1.5 mm diametro sraigtams su "maxDrive" tipo fiksavimo galvute sraigtams. Ilgis 80 mm. Pagaminta iš nerūdijančio plieno.</t>
  </si>
  <si>
    <r>
      <rPr>
        <b/>
        <sz val="11"/>
        <rFont val="Times New Roman"/>
        <family val="1"/>
      </rPr>
      <t>KLS Martin</t>
    </r>
    <r>
      <rPr>
        <sz val="11"/>
        <rFont val="Times New Roman"/>
        <family val="1"/>
        <charset val="186"/>
      </rPr>
      <t xml:space="preserve">, Vokietija
Grąžtas 1.1 x 50 x 5 mm
</t>
    </r>
    <r>
      <rPr>
        <b/>
        <sz val="11"/>
        <color rgb="FFFF0000"/>
        <rFont val="Times New Roman"/>
        <family val="1"/>
      </rPr>
      <t>Pakuotėje po 5 vnt.</t>
    </r>
    <r>
      <rPr>
        <sz val="11"/>
        <rFont val="Times New Roman"/>
        <family val="1"/>
        <charset val="186"/>
      </rPr>
      <t xml:space="preserve">
</t>
    </r>
    <r>
      <rPr>
        <b/>
        <sz val="11"/>
        <rFont val="Times New Roman"/>
        <family val="1"/>
      </rPr>
      <t>25-452-05-07</t>
    </r>
    <r>
      <rPr>
        <b/>
        <sz val="11"/>
        <color rgb="FFFF0000"/>
        <rFont val="Times New Roman"/>
        <family val="1"/>
      </rPr>
      <t xml:space="preserve">
Prekiu aprašymai 12 psl.</t>
    </r>
  </si>
  <si>
    <t>Grąžtas, skirtas 1.5 mm diametro sraigtams. 1.1 mm Ø ir 50 mm ilgio. Grąžtas su 5 mm ilgio ribotuvu. Pagamintas iš nerūdijančio plieno.</t>
  </si>
  <si>
    <r>
      <rPr>
        <b/>
        <sz val="11"/>
        <rFont val="Times New Roman"/>
        <family val="1"/>
      </rPr>
      <t>KLS Martin</t>
    </r>
    <r>
      <rPr>
        <sz val="11"/>
        <rFont val="Times New Roman"/>
        <family val="1"/>
        <charset val="186"/>
      </rPr>
      <t xml:space="preserve">, Vokietija
Grąžtas 1.1 x 50 x 15 mm
</t>
    </r>
    <r>
      <rPr>
        <b/>
        <sz val="11"/>
        <color rgb="FFFF0000"/>
        <rFont val="Times New Roman"/>
        <family val="1"/>
      </rPr>
      <t>Pakuotėje po 5 vnt.</t>
    </r>
    <r>
      <rPr>
        <b/>
        <sz val="11"/>
        <rFont val="Times New Roman"/>
        <family val="1"/>
      </rPr>
      <t xml:space="preserve">
25-452-15-07
</t>
    </r>
    <r>
      <rPr>
        <b/>
        <sz val="11"/>
        <color rgb="FFFF0000"/>
        <rFont val="Times New Roman"/>
        <family val="1"/>
      </rPr>
      <t>Prekiu aprašymai 12 psl.</t>
    </r>
  </si>
  <si>
    <t>Grąžtas, skirtas 1.5 mm diametro sraigtams. 1.1 mm Ø ir 50 mm ilgio. Grąžtas su 15 mm ilgio ribotuvu. Pagamintas iš nerūdijančio plieno. (pakuotėje 5 vnt.).</t>
  </si>
  <si>
    <r>
      <rPr>
        <b/>
        <sz val="11"/>
        <rFont val="Times New Roman"/>
        <family val="1"/>
      </rPr>
      <t>KLS Martin</t>
    </r>
    <r>
      <rPr>
        <sz val="11"/>
        <rFont val="Times New Roman"/>
        <family val="1"/>
        <charset val="186"/>
      </rPr>
      <t xml:space="preserve">, Vokietija
Tiesi 4 skylių plokštelė 0.6
</t>
    </r>
    <r>
      <rPr>
        <b/>
        <sz val="11"/>
        <color rgb="FFFF0000"/>
        <rFont val="Times New Roman"/>
        <family val="1"/>
      </rPr>
      <t>Pakuotėje po 5 vnt.</t>
    </r>
    <r>
      <rPr>
        <b/>
        <sz val="11"/>
        <rFont val="Times New Roman"/>
        <family val="1"/>
      </rPr>
      <t xml:space="preserve">
25-304-55-09
</t>
    </r>
    <r>
      <rPr>
        <b/>
        <sz val="11"/>
        <color rgb="FFFF0000"/>
        <rFont val="Times New Roman"/>
        <family val="1"/>
      </rPr>
      <t>Prekiu aprašymai 13 psl.</t>
    </r>
  </si>
  <si>
    <t>Tiesi plokštelė 0.6 mm storio. 4 skylių su juostele tarp vidurinių angų. Skirta fiksuoti 1.5 mm Ø sraigtais. Pagaminta iš titano.</t>
  </si>
  <si>
    <r>
      <rPr>
        <b/>
        <sz val="11"/>
        <rFont val="Times New Roman"/>
        <family val="1"/>
      </rPr>
      <t>KLS Martin</t>
    </r>
    <r>
      <rPr>
        <sz val="11"/>
        <rFont val="Times New Roman"/>
        <family val="1"/>
        <charset val="186"/>
      </rPr>
      <t xml:space="preserve">, Vokietija
Tiesi 24 skylių plokštelė 0.6
</t>
    </r>
    <r>
      <rPr>
        <b/>
        <sz val="11"/>
        <rFont val="Times New Roman"/>
        <family val="1"/>
      </rPr>
      <t xml:space="preserve">25-330-24-09
</t>
    </r>
    <r>
      <rPr>
        <b/>
        <sz val="11"/>
        <color rgb="FFFF0000"/>
        <rFont val="Times New Roman"/>
        <family val="1"/>
      </rPr>
      <t>Prekiu aprašymai 13 psl.</t>
    </r>
  </si>
  <si>
    <t>Tiesi plokštelė 0.6 mm storio. 24 skylių. Skirta fiksuoti 1.5 mm Ø sraigtais. Pagaminta iš titano.</t>
  </si>
  <si>
    <r>
      <rPr>
        <b/>
        <sz val="11"/>
        <rFont val="Times New Roman"/>
        <family val="1"/>
      </rPr>
      <t>KLS Martin</t>
    </r>
    <r>
      <rPr>
        <sz val="11"/>
        <rFont val="Times New Roman"/>
        <family val="1"/>
        <charset val="186"/>
      </rPr>
      <t xml:space="preserve">, Vokietija
Plokštelė 0.6
</t>
    </r>
    <r>
      <rPr>
        <b/>
        <sz val="11"/>
        <color rgb="FFFF0000"/>
        <rFont val="Times New Roman"/>
        <family val="1"/>
      </rPr>
      <t>Pakuotėje po 5 vnt.</t>
    </r>
    <r>
      <rPr>
        <b/>
        <sz val="11"/>
        <rFont val="Times New Roman"/>
        <family val="1"/>
      </rPr>
      <t xml:space="preserve">
25-325-06-09
</t>
    </r>
    <r>
      <rPr>
        <b/>
        <sz val="11"/>
        <color rgb="FFFF0000"/>
        <rFont val="Times New Roman"/>
        <family val="1"/>
      </rPr>
      <t>Prekiu aprašymai 13 psl.</t>
    </r>
  </si>
  <si>
    <t>Puslankiu lenkta plokštelė, 0.6 mm storio. 6 skylių, skirta fiksuoti 1.5 mm Ø sraigtais. Pagaminta iš titano.</t>
  </si>
  <si>
    <r>
      <rPr>
        <b/>
        <sz val="11"/>
        <rFont val="Times New Roman"/>
        <family val="1"/>
      </rPr>
      <t>KLS Martin</t>
    </r>
    <r>
      <rPr>
        <sz val="11"/>
        <rFont val="Times New Roman"/>
        <family val="1"/>
        <charset val="186"/>
      </rPr>
      <t xml:space="preserve">, Vokietija
Y formos plokštelė 0.6
</t>
    </r>
    <r>
      <rPr>
        <b/>
        <sz val="11"/>
        <color rgb="FFFF0000"/>
        <rFont val="Times New Roman"/>
        <family val="1"/>
      </rPr>
      <t>Pakuotėje po 5 vnt.</t>
    </r>
    <r>
      <rPr>
        <sz val="11"/>
        <rFont val="Times New Roman"/>
        <family val="1"/>
        <charset val="186"/>
      </rPr>
      <t xml:space="preserve">
</t>
    </r>
    <r>
      <rPr>
        <b/>
        <sz val="11"/>
        <rFont val="Times New Roman"/>
        <family val="1"/>
      </rPr>
      <t xml:space="preserve">25-320-70-09
</t>
    </r>
    <r>
      <rPr>
        <b/>
        <sz val="11"/>
        <color rgb="FFFF0000"/>
        <rFont val="Times New Roman"/>
        <family val="1"/>
      </rPr>
      <t>Prekiu aprašymai 15 psl.</t>
    </r>
  </si>
  <si>
    <t>Plokštelė Y formos, 0.6 mm storio. 5 skylių su padidintu tarpu tarp skylių plokštelės vidurinėje dalyje, skirta fiksuoti 1.5 mm Ø sraigtais. Pagaminta iš titano.</t>
  </si>
  <si>
    <r>
      <rPr>
        <b/>
        <sz val="11"/>
        <rFont val="Times New Roman"/>
        <family val="1"/>
      </rPr>
      <t>KLS Martin</t>
    </r>
    <r>
      <rPr>
        <sz val="11"/>
        <rFont val="Times New Roman"/>
        <family val="1"/>
        <charset val="186"/>
      </rPr>
      <t xml:space="preserve">, Vokietija
X formos plokštelė 0.6
</t>
    </r>
    <r>
      <rPr>
        <b/>
        <sz val="11"/>
        <color rgb="FFFF0000"/>
        <rFont val="Times New Roman"/>
        <family val="1"/>
      </rPr>
      <t>Pakuotėje po 5 vnt.</t>
    </r>
    <r>
      <rPr>
        <b/>
        <sz val="11"/>
        <rFont val="Times New Roman"/>
        <family val="1"/>
      </rPr>
      <t xml:space="preserve">
25-322-55-09
</t>
    </r>
    <r>
      <rPr>
        <b/>
        <sz val="11"/>
        <color rgb="FFFF0000"/>
        <rFont val="Times New Roman"/>
        <family val="1"/>
      </rPr>
      <t>Prekiu aprašymai 15 psl.</t>
    </r>
  </si>
  <si>
    <t>Plokštelė X formos, 0.6 mm storio. 6 skylių vienodais tarpais tarp skylių. Skirta fiksuoti 1.5 mm Ø sraigtais. Pagaminta iš titano.</t>
  </si>
  <si>
    <r>
      <rPr>
        <b/>
        <sz val="11"/>
        <rFont val="Times New Roman"/>
        <family val="1"/>
      </rPr>
      <t>KLS Martin</t>
    </r>
    <r>
      <rPr>
        <sz val="11"/>
        <rFont val="Times New Roman"/>
        <family val="1"/>
        <charset val="186"/>
      </rPr>
      <t xml:space="preserve">, Vokietija
L formos plokštelė 0.6
</t>
    </r>
    <r>
      <rPr>
        <b/>
        <sz val="11"/>
        <color rgb="FFFF0000"/>
        <rFont val="Times New Roman"/>
        <family val="1"/>
      </rPr>
      <t>Pakuotėje po 5 vnt.</t>
    </r>
    <r>
      <rPr>
        <b/>
        <sz val="11"/>
        <rFont val="Times New Roman"/>
        <family val="1"/>
      </rPr>
      <t xml:space="preserve">
25-310-55-09
</t>
    </r>
    <r>
      <rPr>
        <b/>
        <sz val="11"/>
        <color rgb="FFFF0000"/>
        <rFont val="Times New Roman"/>
        <family val="1"/>
      </rPr>
      <t>Prekiu aprašymai 14 psl.</t>
    </r>
  </si>
  <si>
    <t>Plokštelė L formos, 0.6 mm storio. 4 skylių plokštelė, lenkta į kairę, skirta fiksuoti 1.5 mm Ø sraigtais. Pagaminta iš titano.</t>
  </si>
  <si>
    <r>
      <rPr>
        <b/>
        <sz val="11"/>
        <rFont val="Times New Roman"/>
        <family val="1"/>
      </rPr>
      <t>KLS Martin</t>
    </r>
    <r>
      <rPr>
        <sz val="11"/>
        <rFont val="Times New Roman"/>
        <family val="1"/>
        <charset val="186"/>
      </rPr>
      <t xml:space="preserve">, Vokietija
L formos plokštelė 0.6
</t>
    </r>
    <r>
      <rPr>
        <b/>
        <sz val="11"/>
        <color rgb="FFFF0000"/>
        <rFont val="Times New Roman"/>
        <family val="1"/>
      </rPr>
      <t>Pakuotėje po 5 vnt.</t>
    </r>
    <r>
      <rPr>
        <b/>
        <sz val="11"/>
        <rFont val="Times New Roman"/>
        <family val="1"/>
      </rPr>
      <t xml:space="preserve">
25-311-55-09
</t>
    </r>
    <r>
      <rPr>
        <b/>
        <sz val="11"/>
        <color rgb="FFFF0000"/>
        <rFont val="Times New Roman"/>
        <family val="1"/>
      </rPr>
      <t>Prekiu aprašymai 14 psl.</t>
    </r>
  </si>
  <si>
    <t>Plokštelė L formos, 0.6 mm storio. 4 skylių plokštelė, lenkta į dešinę, skirta fiksuoti 1.5 mm Ø sraigtais. Pagaminta iš titano.</t>
  </si>
  <si>
    <r>
      <rPr>
        <b/>
        <sz val="11"/>
        <rFont val="Times New Roman"/>
        <family val="1"/>
      </rPr>
      <t>KLS Martin</t>
    </r>
    <r>
      <rPr>
        <sz val="11"/>
        <rFont val="Times New Roman"/>
        <family val="1"/>
        <charset val="186"/>
      </rPr>
      <t xml:space="preserve">, Vokietija
L formos plokštelė 0.6
</t>
    </r>
    <r>
      <rPr>
        <b/>
        <sz val="11"/>
        <color rgb="FFFF0000"/>
        <rFont val="Times New Roman"/>
        <family val="1"/>
      </rPr>
      <t>Pakuotėje po 5 vnt.</t>
    </r>
    <r>
      <rPr>
        <b/>
        <sz val="11"/>
        <rFont val="Times New Roman"/>
        <family val="1"/>
      </rPr>
      <t xml:space="preserve">
25-310-70-09
</t>
    </r>
    <r>
      <rPr>
        <b/>
        <sz val="11"/>
        <color rgb="FFFF0000"/>
        <rFont val="Times New Roman"/>
        <family val="1"/>
      </rPr>
      <t>Prekiu aprašymai 14 psl.</t>
    </r>
  </si>
  <si>
    <t>Plokštelė L formos, 0.6 mm storio. 4 skylių plokštelė, lenkta į kairę su tarpu, skirta fiksuoti 1.5 mm Ø sraigtais. Pagaminta iš titano.</t>
  </si>
  <si>
    <r>
      <t xml:space="preserve">KLS Martin, Vokietija
L formos plokštelė 0.6
</t>
    </r>
    <r>
      <rPr>
        <b/>
        <sz val="11"/>
        <color rgb="FFFF0000"/>
        <rFont val="Times New Roman"/>
        <family val="1"/>
      </rPr>
      <t>Pakuotėje po 5 vnt.</t>
    </r>
    <r>
      <rPr>
        <b/>
        <sz val="11"/>
        <rFont val="Times New Roman"/>
        <family val="1"/>
      </rPr>
      <t xml:space="preserve">
25-311-70-09
</t>
    </r>
    <r>
      <rPr>
        <b/>
        <sz val="11"/>
        <color rgb="FFFF0000"/>
        <rFont val="Times New Roman"/>
        <family val="1"/>
      </rPr>
      <t>Prekiu aprašymai 14 psl.</t>
    </r>
  </si>
  <si>
    <t>Plokštelė L formos, 0.6 mm storio. 4 skylių plokštelė, lenkta į dešinę su tarpu, skirta fiksuoti 1.5 mm Ø sraigtais. Pagaminta iš titano.</t>
  </si>
  <si>
    <r>
      <rPr>
        <b/>
        <sz val="11"/>
        <rFont val="Times New Roman"/>
        <family val="1"/>
      </rPr>
      <t>KLS Martin</t>
    </r>
    <r>
      <rPr>
        <sz val="11"/>
        <rFont val="Times New Roman"/>
        <family val="1"/>
        <charset val="186"/>
      </rPr>
      <t xml:space="preserve">, Vokietija
L formos plokštelė 0.6
</t>
    </r>
    <r>
      <rPr>
        <b/>
        <sz val="11"/>
        <color rgb="FFFF0000"/>
        <rFont val="Times New Roman"/>
        <family val="1"/>
      </rPr>
      <t>Pakuotėje po 5 vnt.</t>
    </r>
    <r>
      <rPr>
        <sz val="11"/>
        <rFont val="Times New Roman"/>
        <family val="1"/>
      </rPr>
      <t xml:space="preserve">
25-310-85-09
</t>
    </r>
    <r>
      <rPr>
        <b/>
        <sz val="11"/>
        <color rgb="FFFF0000"/>
        <rFont val="Times New Roman"/>
        <family val="1"/>
      </rPr>
      <t>Prekiu aprašymai 14 psl.</t>
    </r>
  </si>
  <si>
    <t>Plokštelė L formos, 0.6 mm storio. 4 skylių plokštelė, lenkta į kairę su didesniu tarpu, skirta fiksuoti 1.5 mm Ø sraigtais. Pagaminta iš titano.</t>
  </si>
  <si>
    <r>
      <rPr>
        <b/>
        <sz val="11"/>
        <rFont val="Times New Roman"/>
        <family val="1"/>
      </rPr>
      <t>KLS Martin</t>
    </r>
    <r>
      <rPr>
        <sz val="11"/>
        <rFont val="Times New Roman"/>
        <family val="1"/>
        <charset val="186"/>
      </rPr>
      <t xml:space="preserve">, Vokietija
L formos plokštelė 0.6
</t>
    </r>
    <r>
      <rPr>
        <b/>
        <sz val="11"/>
        <color rgb="FFFF0000"/>
        <rFont val="Times New Roman"/>
        <family val="1"/>
      </rPr>
      <t>Pakuotėje po 5 vnt.</t>
    </r>
    <r>
      <rPr>
        <b/>
        <sz val="11"/>
        <rFont val="Times New Roman"/>
        <family val="1"/>
      </rPr>
      <t xml:space="preserve">
25-311-85-09
</t>
    </r>
    <r>
      <rPr>
        <b/>
        <sz val="11"/>
        <color rgb="FFFF0000"/>
        <rFont val="Times New Roman"/>
        <family val="1"/>
      </rPr>
      <t>Prekiu aprašymai 14 psl.</t>
    </r>
  </si>
  <si>
    <t>Plokštelė L formos, 0.6 mm storio. 4 skylių plokštelė, lenkta į dešinę su didesniu tarpu, skirta fiksuoti 1.5 mm  Ø sraigtais. Pagaminta iš titano.</t>
  </si>
  <si>
    <r>
      <rPr>
        <b/>
        <sz val="11"/>
        <rFont val="Times New Roman"/>
        <family val="1"/>
      </rPr>
      <t>KLS Martin</t>
    </r>
    <r>
      <rPr>
        <sz val="11"/>
        <rFont val="Times New Roman"/>
        <family val="1"/>
        <charset val="186"/>
      </rPr>
      <t xml:space="preserve">, Vokietija
3D tinklelis 80x80 mm
</t>
    </r>
    <r>
      <rPr>
        <b/>
        <sz val="11"/>
        <rFont val="Times New Roman"/>
        <family val="1"/>
      </rPr>
      <t xml:space="preserve">25-008-80-09
</t>
    </r>
    <r>
      <rPr>
        <b/>
        <sz val="11"/>
        <color rgb="FFFF0000"/>
        <rFont val="Times New Roman"/>
        <family val="1"/>
      </rPr>
      <t>Prekiu aprašymai 16 psl.</t>
    </r>
  </si>
  <si>
    <t>3D tinklelis 80 x 80 mm ir 0.6 mm storio, skirtas fiksuoti 1.5 mm Ø sraigtais. Pagamintas iš titano.</t>
  </si>
  <si>
    <r>
      <rPr>
        <b/>
        <sz val="11"/>
        <rFont val="Times New Roman"/>
        <family val="1"/>
      </rPr>
      <t>KLS Martin</t>
    </r>
    <r>
      <rPr>
        <sz val="11"/>
        <rFont val="Times New Roman"/>
        <family val="1"/>
        <charset val="186"/>
      </rPr>
      <t xml:space="preserve">, Vokietija
Akiduobės pagrindo plokštelė 
</t>
    </r>
    <r>
      <rPr>
        <b/>
        <sz val="11"/>
        <rFont val="Times New Roman"/>
        <family val="1"/>
      </rPr>
      <t xml:space="preserve">25-043-09-09
</t>
    </r>
    <r>
      <rPr>
        <b/>
        <sz val="11"/>
        <color rgb="FFFF0000"/>
        <rFont val="Times New Roman"/>
        <family val="1"/>
      </rPr>
      <t>Prekiu aprašymai 17, 18 psl.</t>
    </r>
  </si>
  <si>
    <t>5 % PVM suma Eur:</t>
  </si>
  <si>
    <t>21 % PVM suma Eur:</t>
  </si>
  <si>
    <t>Akiduobės pagrindo plokštelė 43,32 mm ilgio ir 25,6 mm pločio, 0.3 mm storio su trimis juostelėmis, kiekvienoje po tris skyles, skirtoms plokštelės fiksacijai prie kaulo. Skirta fiksuoti 1.5 mm Ø sraigtais.</t>
  </si>
  <si>
    <t>Bendrieji reikalavimai : iš titaninės medžiagos pagamintos mikroplokštelės ir mikrosraigtai, skirti veido kaulų osteosintezei ar rekonstrukcijai. Visos priemonės pagamintos to paties gamintojo. Tiekėjas su vienkartinėmis priemonėmis pateiks panaudai būtiniausių instrumentų rinkinį, skirtą implantuoti užsakomas plokšteles ir sraigtus</t>
  </si>
  <si>
    <r>
      <rPr>
        <b/>
        <sz val="11"/>
        <rFont val="Times New Roman"/>
        <family val="1"/>
      </rPr>
      <t>KLS Martin</t>
    </r>
    <r>
      <rPr>
        <sz val="11"/>
        <rFont val="Times New Roman"/>
        <family val="1"/>
        <charset val="186"/>
      </rPr>
      <t>, Vokietija</t>
    </r>
  </si>
  <si>
    <t>Bendrieji reikalavimai : iš titaninės medžiagos pagamintos miniplokštelės ir minisraigtai, skirti veido kaulų osteosintezei ar rekonstrukcijai. Visos priemonės pagamintos to paties gamintojo. Tiekėjas su vienkartinėmis priemonėmis pateiks panaudai būtiniausių instrumentų rinkinį, skirtą implantuoti užsakomas plokšteles ir sraigtus.</t>
  </si>
  <si>
    <r>
      <rPr>
        <b/>
        <sz val="11"/>
        <rFont val="Times New Roman"/>
        <family val="1"/>
      </rPr>
      <t>KLS Martin</t>
    </r>
    <r>
      <rPr>
        <sz val="11"/>
        <rFont val="Times New Roman"/>
        <family val="1"/>
        <charset val="186"/>
      </rPr>
      <t xml:space="preserve">, Vokietija
Mini sraigtas maxDrive 2.0
</t>
    </r>
    <r>
      <rPr>
        <b/>
        <sz val="11"/>
        <color rgb="FFFF0000"/>
        <rFont val="Times New Roman"/>
        <family val="1"/>
      </rPr>
      <t>Pakuotėje po 5 vnt.</t>
    </r>
    <r>
      <rPr>
        <sz val="11"/>
        <rFont val="Times New Roman"/>
        <family val="1"/>
        <charset val="186"/>
      </rPr>
      <t xml:space="preserve">
</t>
    </r>
    <r>
      <rPr>
        <b/>
        <sz val="11"/>
        <rFont val="Times New Roman"/>
        <family val="1"/>
      </rPr>
      <t>25-872-04-09
25-872-05-09
25-872-06-09
25-872-07-09
25-872-09-09
25-872-11-09
25-872-13-09
25-872-15-09</t>
    </r>
    <r>
      <rPr>
        <sz val="11"/>
        <rFont val="Times New Roman"/>
        <family val="1"/>
        <charset val="186"/>
      </rPr>
      <t xml:space="preserve">
</t>
    </r>
    <r>
      <rPr>
        <b/>
        <sz val="11"/>
        <color rgb="FFFF0000"/>
        <rFont val="Times New Roman"/>
        <family val="1"/>
      </rPr>
      <t>Prekiu aprašymai 22 psl.</t>
    </r>
  </si>
  <si>
    <t xml:space="preserve">Sraigtai "maxDrive" tipo, su patikimu kryžminio atsuktuvo fiksavimu sraigto galvutėje, skirti miniplokštelėms fiksuoti, "self-retaining", Ø 2.0 mm. Pagaminti iš titano. Ilgis nuo 4 iki 19 mm:
1.    2.0 mm x 4 mm   
2.    2.0 mm x 5 mm 
3.    2.0 mm x 6 mm 
4.    2.0 mm x 7 mm 
5.    2.0 mm x 9 mm 
6.    2.0 mm x 11 mm 
7.    2.0 mm x 13 mm  
8.    2.0 mm x 15 mm                        </t>
  </si>
  <si>
    <r>
      <rPr>
        <b/>
        <sz val="11"/>
        <rFont val="Times New Roman"/>
        <family val="1"/>
      </rPr>
      <t>KLS Martin</t>
    </r>
    <r>
      <rPr>
        <sz val="11"/>
        <rFont val="Times New Roman"/>
        <family val="1"/>
        <charset val="186"/>
      </rPr>
      <t xml:space="preserve">, Vokietija
Sraigtas maxDrive „avarinis“  2.3
</t>
    </r>
    <r>
      <rPr>
        <b/>
        <sz val="11"/>
        <color rgb="FFFF0000"/>
        <rFont val="Times New Roman"/>
        <family val="1"/>
      </rPr>
      <t>Pakuotėje po 5 vnt.</t>
    </r>
    <r>
      <rPr>
        <b/>
        <sz val="11"/>
        <rFont val="Times New Roman"/>
        <family val="1"/>
      </rPr>
      <t xml:space="preserve">
25-873-44-09
25-873-45-09
25-873-47-09
25-873-49-09</t>
    </r>
    <r>
      <rPr>
        <sz val="11"/>
        <rFont val="Times New Roman"/>
        <family val="1"/>
        <charset val="186"/>
      </rPr>
      <t xml:space="preserve">
</t>
    </r>
    <r>
      <rPr>
        <b/>
        <sz val="11"/>
        <color rgb="FFFF0000"/>
        <rFont val="Times New Roman"/>
        <family val="1"/>
      </rPr>
      <t>Prekiu aprašymai 22 psl.</t>
    </r>
  </si>
  <si>
    <t xml:space="preserve">„Avariniai“ mini staigtai su patikimu kryžminio atsuktuvo fiksavimu sraigto galvutėje "maxDrive" tipo, skirti miniplokštelėms fiksuoti, "self-retaining", Ø 2.3 mm. Pagaminti iš titano. Ilgis nuo 4 iki 9 mm: 
1. 2.3 mm x 4 mm ± 0.5 mm (pakuotėje 5 vnt.) 
2. 2.3 mm x 5 mm ± 0.5 mm (pakuotėje 5 vnt.) 
3. 2.3 mm x 7 mm ± 0.5 mm (pakuotėje 5 vnt.) 
4. 2.3 mm x 9 mm ± 0.5 mm (pakuotėje 5 vnt.) 
</t>
  </si>
  <si>
    <r>
      <rPr>
        <b/>
        <sz val="11"/>
        <rFont val="Times New Roman"/>
        <family val="1"/>
      </rPr>
      <t>KLS Martin</t>
    </r>
    <r>
      <rPr>
        <sz val="11"/>
        <rFont val="Times New Roman"/>
        <family val="1"/>
        <charset val="186"/>
      </rPr>
      <t xml:space="preserve">, Vokietija
Sraigtas maxDrive "Amsterdam MMF" 2.0
</t>
    </r>
    <r>
      <rPr>
        <b/>
        <sz val="11"/>
        <color rgb="FFFF0000"/>
        <rFont val="Times New Roman"/>
        <family val="1"/>
      </rPr>
      <t>Pakuotėje po 2 vnt.</t>
    </r>
    <r>
      <rPr>
        <sz val="11"/>
        <rFont val="Times New Roman"/>
        <family val="1"/>
        <charset val="186"/>
      </rPr>
      <t xml:space="preserve">
</t>
    </r>
    <r>
      <rPr>
        <b/>
        <sz val="11"/>
        <rFont val="Times New Roman"/>
        <family val="1"/>
      </rPr>
      <t xml:space="preserve">25-099-42-05
25-099-44-05
</t>
    </r>
    <r>
      <rPr>
        <b/>
        <sz val="11"/>
        <color rgb="FFFF0000"/>
        <rFont val="Times New Roman"/>
        <family val="1"/>
      </rPr>
      <t>Prekiu aprašymai 24 psl.</t>
    </r>
  </si>
  <si>
    <t>"Amsterdam MMF" tipo sraigtai. Skirti arkinės juostos fiksavmui. Su patikimu kryžminio atsuktuvo fiksavimu sraigto galvutėje "maxDrive" tipo, "self-retaining"; Ø 2.0 mm; sriegio ilgis nuo 8 iki 10 mm; sraigtų ilgis nuo 12 iki 14 mm. Pagaminti iš nerūdijančio plieno.</t>
  </si>
  <si>
    <r>
      <rPr>
        <b/>
        <sz val="11"/>
        <rFont val="Times New Roman"/>
        <family val="1"/>
      </rPr>
      <t>KLS Martin</t>
    </r>
    <r>
      <rPr>
        <sz val="11"/>
        <rFont val="Times New Roman"/>
        <family val="1"/>
        <charset val="186"/>
      </rPr>
      <t xml:space="preserve">, Vokietija
Grąžtas 1.5 x 50 x 7 mm
</t>
    </r>
    <r>
      <rPr>
        <b/>
        <sz val="11"/>
        <color rgb="FFFF0000"/>
        <rFont val="Times New Roman"/>
        <family val="1"/>
      </rPr>
      <t>Pakuotėje po 5 vnt.</t>
    </r>
    <r>
      <rPr>
        <b/>
        <sz val="11"/>
        <rFont val="Times New Roman"/>
        <family val="1"/>
      </rPr>
      <t xml:space="preserve">
25-449-07-07
</t>
    </r>
    <r>
      <rPr>
        <b/>
        <sz val="11"/>
        <color rgb="FFFF0000"/>
        <rFont val="Times New Roman"/>
        <family val="1"/>
      </rPr>
      <t>Prekiu aprašymai 23 psl</t>
    </r>
    <r>
      <rPr>
        <b/>
        <sz val="11"/>
        <rFont val="Times New Roman"/>
        <family val="1"/>
      </rPr>
      <t>.</t>
    </r>
  </si>
  <si>
    <t>Grąžtas skirtas 2.0/2.3 mm diametro minisraigtams. 1.5 mm Ø ir 50 mm ilgio. Grąžtas su 7 mm ilgio ribotuvu. Pagamintas iš nerūdijančio plieno.</t>
  </si>
  <si>
    <r>
      <rPr>
        <b/>
        <sz val="11"/>
        <rFont val="Times New Roman"/>
        <family val="1"/>
      </rPr>
      <t>KLS Martin</t>
    </r>
    <r>
      <rPr>
        <sz val="11"/>
        <rFont val="Times New Roman"/>
        <family val="1"/>
        <charset val="186"/>
      </rPr>
      <t xml:space="preserve">, Vokietija
Grąžtas 1.5 x 50 x 21 mm
</t>
    </r>
    <r>
      <rPr>
        <b/>
        <sz val="11"/>
        <color rgb="FFFF0000"/>
        <rFont val="Times New Roman"/>
        <family val="1"/>
      </rPr>
      <t>Pakuotėje po 5 vnt.</t>
    </r>
    <r>
      <rPr>
        <b/>
        <sz val="11"/>
        <rFont val="Times New Roman"/>
        <family val="1"/>
      </rPr>
      <t xml:space="preserve">
25-449-16-07
</t>
    </r>
    <r>
      <rPr>
        <b/>
        <sz val="11"/>
        <color rgb="FFFF0000"/>
        <rFont val="Times New Roman"/>
        <family val="1"/>
      </rPr>
      <t>Prekiu aprašymai 23 p</t>
    </r>
    <r>
      <rPr>
        <sz val="11"/>
        <color rgb="FFFF0000"/>
        <rFont val="Times New Roman"/>
        <family val="1"/>
      </rPr>
      <t>sl.</t>
    </r>
  </si>
  <si>
    <t>Grąžtas skirtas 2.0/2.3 mm diametro minisraigtams. 1.5 mm Ø ir 50 mm ilgio. Grąžtas su 21 mm ilgio ribotuvu. Pagamintas iš nerūdijančio plieno.</t>
  </si>
  <si>
    <r>
      <rPr>
        <b/>
        <sz val="11"/>
        <rFont val="Times New Roman"/>
        <family val="1"/>
      </rPr>
      <t>KLS Martin</t>
    </r>
    <r>
      <rPr>
        <sz val="11"/>
        <rFont val="Times New Roman"/>
        <family val="1"/>
        <charset val="186"/>
      </rPr>
      <t xml:space="preserve">, Vokietija
Grąžtas 1.5 x 50 x 5 mm
</t>
    </r>
    <r>
      <rPr>
        <b/>
        <sz val="11"/>
        <color rgb="FFFF0000"/>
        <rFont val="Times New Roman"/>
        <family val="1"/>
      </rPr>
      <t>Pakuotėje po 5 vnt.</t>
    </r>
    <r>
      <rPr>
        <b/>
        <sz val="11"/>
        <rFont val="Times New Roman"/>
        <family val="1"/>
      </rPr>
      <t xml:space="preserve">
25-449-05-07
</t>
    </r>
    <r>
      <rPr>
        <b/>
        <sz val="11"/>
        <color rgb="FFFF0000"/>
        <rFont val="Times New Roman"/>
        <family val="1"/>
      </rPr>
      <t>Prekiu aprašymai 23 psl.</t>
    </r>
  </si>
  <si>
    <t>Grąžtas skirtas 2.0/2.3 mm diametro minisraigtams. 1.5 mm Ø ir 50 mm ilgio. Grąžtas su 5 mm ilgio ribotuvu. Pagamintas iš nerūdijančio plieno.</t>
  </si>
  <si>
    <r>
      <rPr>
        <b/>
        <sz val="11"/>
        <rFont val="Times New Roman"/>
        <family val="1"/>
      </rPr>
      <t>KLS Martin</t>
    </r>
    <r>
      <rPr>
        <sz val="11"/>
        <rFont val="Times New Roman"/>
        <family val="1"/>
        <charset val="186"/>
      </rPr>
      <t xml:space="preserve">, Vokietija
Grąžtas 1.5 x 115 mm
</t>
    </r>
    <r>
      <rPr>
        <b/>
        <sz val="11"/>
        <rFont val="Times New Roman"/>
        <family val="1"/>
      </rPr>
      <t xml:space="preserve">25-469-11-07
</t>
    </r>
    <r>
      <rPr>
        <b/>
        <sz val="11"/>
        <color rgb="FFFF0000"/>
        <rFont val="Times New Roman"/>
        <family val="1"/>
      </rPr>
      <t>Prekiu aprašymai 23 psl.</t>
    </r>
  </si>
  <si>
    <t>Grąžtas skirtas 2.0/2.3 mm diametro minisraigtams. 1.5 mm Ø ir 115 mm ilgio ir be ribotuvo. Pagamintas iš nerūdijančio plieno.</t>
  </si>
  <si>
    <r>
      <rPr>
        <b/>
        <sz val="11"/>
        <rFont val="Times New Roman"/>
        <family val="1"/>
      </rPr>
      <t>KLS Martin</t>
    </r>
    <r>
      <rPr>
        <sz val="11"/>
        <rFont val="Times New Roman"/>
        <family val="1"/>
        <charset val="186"/>
      </rPr>
      <t xml:space="preserve">, Vokietija
Mini plokštelė 1.0
</t>
    </r>
    <r>
      <rPr>
        <b/>
        <sz val="11"/>
        <color rgb="FFFF0000"/>
        <rFont val="Times New Roman"/>
        <family val="1"/>
      </rPr>
      <t>Pakuotėje po 5 vnt.</t>
    </r>
    <r>
      <rPr>
        <b/>
        <sz val="11"/>
        <rFont val="Times New Roman"/>
        <family val="1"/>
      </rPr>
      <t xml:space="preserve">
25-550-04-09
</t>
    </r>
    <r>
      <rPr>
        <b/>
        <sz val="11"/>
        <color rgb="FFFF0000"/>
        <rFont val="Times New Roman"/>
        <family val="1"/>
      </rPr>
      <t>Prekiu aprašymai 26 psl.</t>
    </r>
  </si>
  <si>
    <t>Tiesi miniplokštelė 1.0 mm storio. 4 skylių,  skirta fiksuoti 2.0/2.3 mm Ø sraigtais. Pagaminta iš titano.</t>
  </si>
  <si>
    <r>
      <rPr>
        <b/>
        <sz val="11"/>
        <rFont val="Times New Roman"/>
        <family val="1"/>
      </rPr>
      <t>KLS Martin</t>
    </r>
    <r>
      <rPr>
        <sz val="11"/>
        <rFont val="Times New Roman"/>
        <family val="1"/>
        <charset val="186"/>
      </rPr>
      <t xml:space="preserve">, Vokietija
Mini plokštelė 1.0 
</t>
    </r>
    <r>
      <rPr>
        <b/>
        <sz val="11"/>
        <color rgb="FFFF0000"/>
        <rFont val="Times New Roman"/>
        <family val="1"/>
      </rPr>
      <t>Pakuotėje po 5 vnt.</t>
    </r>
    <r>
      <rPr>
        <b/>
        <sz val="11"/>
        <rFont val="Times New Roman"/>
        <family val="1"/>
      </rPr>
      <t xml:space="preserve">
25-551-04-09
</t>
    </r>
    <r>
      <rPr>
        <b/>
        <sz val="11"/>
        <color rgb="FFFF0000"/>
        <rFont val="Times New Roman"/>
        <family val="1"/>
      </rPr>
      <t>Prekiu aprašymai 26 psl.</t>
    </r>
  </si>
  <si>
    <t>Tiesi miniplokštelė 1.0 mm storio. 4 skylių su tarpu tarp vidurinių skylių, skirta fiksuoti 2.0/2.3 mm Ø sraigtais. Pagaminta iš titano.</t>
  </si>
  <si>
    <r>
      <rPr>
        <b/>
        <sz val="11"/>
        <rFont val="Times New Roman"/>
        <family val="1"/>
      </rPr>
      <t>KLS Martin</t>
    </r>
    <r>
      <rPr>
        <sz val="11"/>
        <rFont val="Times New Roman"/>
        <family val="1"/>
        <charset val="186"/>
      </rPr>
      <t xml:space="preserve">, Vokietija
Mini plokštelė 1.0
</t>
    </r>
    <r>
      <rPr>
        <b/>
        <sz val="11"/>
        <color rgb="FFFF0000"/>
        <rFont val="Times New Roman"/>
        <family val="1"/>
      </rPr>
      <t>Pakuotėje po 5 vnt.</t>
    </r>
    <r>
      <rPr>
        <b/>
        <sz val="11"/>
        <rFont val="Times New Roman"/>
        <family val="1"/>
      </rPr>
      <t xml:space="preserve">
25-550-06-09
</t>
    </r>
    <r>
      <rPr>
        <b/>
        <sz val="11"/>
        <color rgb="FFFF0000"/>
        <rFont val="Times New Roman"/>
        <family val="1"/>
      </rPr>
      <t>Prekiu aprašymai 26 psl.</t>
    </r>
  </si>
  <si>
    <t>Tiesi miniplokštelė 1.0 mm storio. 6 skylių,  skirta fiksuoti 2.0/2.3 mm Ø sraigtais. Pagaminta iš titano.</t>
  </si>
  <si>
    <r>
      <rPr>
        <b/>
        <sz val="11"/>
        <rFont val="Times New Roman"/>
        <family val="1"/>
      </rPr>
      <t>KLS Martin</t>
    </r>
    <r>
      <rPr>
        <sz val="11"/>
        <rFont val="Times New Roman"/>
        <family val="1"/>
        <charset val="186"/>
      </rPr>
      <t xml:space="preserve">, Vokietija
Mini plokštelė 1.0 
</t>
    </r>
    <r>
      <rPr>
        <b/>
        <sz val="11"/>
        <color rgb="FFFF0000"/>
        <rFont val="Times New Roman"/>
        <family val="1"/>
      </rPr>
      <t>Pakuotėje po 5 vnt.</t>
    </r>
    <r>
      <rPr>
        <b/>
        <sz val="11"/>
        <rFont val="Times New Roman"/>
        <family val="1"/>
      </rPr>
      <t xml:space="preserve">
25-550-16-09
</t>
    </r>
    <r>
      <rPr>
        <b/>
        <sz val="11"/>
        <color rgb="FFFF0000"/>
        <rFont val="Times New Roman"/>
        <family val="1"/>
      </rPr>
      <t>Prekiu aprašymai 27 psl.</t>
    </r>
  </si>
  <si>
    <t>Tiesi miniplokštelė 1.0 mm storio. 16 skylių, skirta fiksuoti 2.0/2.3 mm Ø sraigtais. Pagaminta iš titano.</t>
  </si>
  <si>
    <r>
      <rPr>
        <b/>
        <sz val="11"/>
        <rFont val="Times New Roman"/>
        <family val="1"/>
      </rPr>
      <t>KLS Martin</t>
    </r>
    <r>
      <rPr>
        <sz val="11"/>
        <rFont val="Times New Roman"/>
        <family val="1"/>
        <charset val="186"/>
      </rPr>
      <t xml:space="preserve">, Vokietija
Mini plokštelė 1.0
</t>
    </r>
    <r>
      <rPr>
        <b/>
        <sz val="11"/>
        <color rgb="FFFF0000"/>
        <rFont val="Times New Roman"/>
        <family val="1"/>
      </rPr>
      <t>Pakuotėje po 5 vnt.</t>
    </r>
    <r>
      <rPr>
        <b/>
        <sz val="11"/>
        <rFont val="Times New Roman"/>
        <family val="1"/>
      </rPr>
      <t xml:space="preserve">
25-553-05-09
</t>
    </r>
    <r>
      <rPr>
        <b/>
        <sz val="11"/>
        <color rgb="FFFF0000"/>
        <rFont val="Times New Roman"/>
        <family val="1"/>
      </rPr>
      <t>Prekiu aprašymai 28 psl.</t>
    </r>
  </si>
  <si>
    <t>Miniplokštelė Y formos, 1.0 mm storio. 5 skylių su tarpu, skirta fiksuoti 2.0/2.3 mm Ø sraigtais Pagaminta iš titano.</t>
  </si>
  <si>
    <r>
      <rPr>
        <b/>
        <sz val="11"/>
        <rFont val="Times New Roman"/>
        <family val="1"/>
      </rPr>
      <t>KLS Martin</t>
    </r>
    <r>
      <rPr>
        <sz val="11"/>
        <rFont val="Times New Roman"/>
        <family val="1"/>
        <charset val="186"/>
      </rPr>
      <t xml:space="preserve">, Vokietija
Mini plokštelė 0.7 
</t>
    </r>
    <r>
      <rPr>
        <b/>
        <sz val="11"/>
        <rFont val="Times New Roman"/>
        <family val="1"/>
      </rPr>
      <t xml:space="preserve">50-381-05-09
</t>
    </r>
    <r>
      <rPr>
        <b/>
        <sz val="11"/>
        <color rgb="FFFF0000"/>
        <rFont val="Times New Roman"/>
        <family val="1"/>
      </rPr>
      <t>Prekiu aprašymai 29 psl</t>
    </r>
    <r>
      <rPr>
        <sz val="11"/>
        <color rgb="FFFF0000"/>
        <rFont val="Times New Roman"/>
        <family val="1"/>
      </rPr>
      <t>.</t>
    </r>
  </si>
  <si>
    <t>Miniplokštelė L formos, 0.7 mm storio. Lenkimas 100° kampu, į dešinę pusę. 5 skylių su tarpu, skirta fiksuoti 2.0/2.3 mm Ø sraigtais. Pagaminta iš titano.</t>
  </si>
  <si>
    <r>
      <rPr>
        <b/>
        <sz val="11"/>
        <rFont val="Times New Roman"/>
        <family val="1"/>
      </rPr>
      <t>KLS Martin</t>
    </r>
    <r>
      <rPr>
        <sz val="11"/>
        <rFont val="Times New Roman"/>
        <family val="1"/>
        <charset val="186"/>
      </rPr>
      <t xml:space="preserve">, Vokietija
Mini plokštelė 0.7 
</t>
    </r>
    <r>
      <rPr>
        <b/>
        <sz val="11"/>
        <rFont val="Times New Roman"/>
        <family val="1"/>
      </rPr>
      <t xml:space="preserve">50-383-05-09
</t>
    </r>
    <r>
      <rPr>
        <b/>
        <sz val="11"/>
        <color rgb="FFFF0000"/>
        <rFont val="Times New Roman"/>
        <family val="1"/>
      </rPr>
      <t>Prekiu aprašymai 29 psl.</t>
    </r>
  </si>
  <si>
    <t>Miniplokštelė L formos, 0.7 mm storio. Lenkimas 100° kampu, į kairę pusę. 5 skylių su tarpu, skirta fiksuoti 2.0/2.3 mm Ø sraigtais. Pagaminta iš titano.</t>
  </si>
  <si>
    <r>
      <rPr>
        <b/>
        <sz val="11"/>
        <rFont val="Times New Roman"/>
        <family val="1"/>
      </rPr>
      <t>KLS Martin</t>
    </r>
    <r>
      <rPr>
        <sz val="11"/>
        <rFont val="Times New Roman"/>
        <family val="1"/>
        <charset val="186"/>
      </rPr>
      <t xml:space="preserve">, Vokietija
Mini plokštelė 0.7 
</t>
    </r>
    <r>
      <rPr>
        <b/>
        <sz val="11"/>
        <rFont val="Times New Roman"/>
        <family val="1"/>
      </rPr>
      <t xml:space="preserve">50-405-07-09
</t>
    </r>
    <r>
      <rPr>
        <b/>
        <sz val="11"/>
        <color rgb="FFFF0000"/>
        <rFont val="Times New Roman"/>
        <family val="1"/>
      </rPr>
      <t>Prekiu aprašymai 29 psl.</t>
    </r>
  </si>
  <si>
    <t>Miniplokštelė L formos, 0.7 mm storio. Lenkimas 100° kampu, į dešinę pusę. 7 skylių su tarpu, skirta fiksuoti 2.0/2.3 mm Ø sraigtais. Pagaminta iš titano.</t>
  </si>
  <si>
    <r>
      <rPr>
        <b/>
        <sz val="11"/>
        <rFont val="Times New Roman"/>
        <family val="1"/>
      </rPr>
      <t>KLS Martin</t>
    </r>
    <r>
      <rPr>
        <sz val="11"/>
        <rFont val="Times New Roman"/>
        <family val="1"/>
        <charset val="186"/>
      </rPr>
      <t xml:space="preserve">, Vokietija
Mini plokštelė 0.7 
</t>
    </r>
    <r>
      <rPr>
        <b/>
        <sz val="11"/>
        <rFont val="Times New Roman"/>
        <family val="1"/>
      </rPr>
      <t xml:space="preserve">50-407-07-09
</t>
    </r>
    <r>
      <rPr>
        <b/>
        <sz val="11"/>
        <color rgb="FFFF0000"/>
        <rFont val="Times New Roman"/>
        <family val="1"/>
      </rPr>
      <t>Prekiu aprašymai 29 psl.</t>
    </r>
  </si>
  <si>
    <t>Miniplokštelė L formos, 0.7 mm storio. Lenkimas 100° kampu, į kairę pusę. 7 skylių su tarpu, skirta fiksuoti 2.0/2.3 mm Ø sraigtais. Pagaminta iš titano.</t>
  </si>
  <si>
    <r>
      <rPr>
        <b/>
        <sz val="11"/>
        <rFont val="Times New Roman"/>
        <family val="1"/>
      </rPr>
      <t>KLS Martin</t>
    </r>
    <r>
      <rPr>
        <sz val="11"/>
        <rFont val="Times New Roman"/>
        <family val="1"/>
        <charset val="186"/>
      </rPr>
      <t xml:space="preserve">, Vokietija
3D rombo formos sąnarinės ataugos plokštelė 
</t>
    </r>
    <r>
      <rPr>
        <b/>
        <sz val="11"/>
        <rFont val="Times New Roman"/>
        <family val="1"/>
      </rPr>
      <t xml:space="preserve">25-285-10-91
</t>
    </r>
    <r>
      <rPr>
        <b/>
        <sz val="11"/>
        <color rgb="FFFF0000"/>
        <rFont val="Times New Roman"/>
        <family val="1"/>
      </rPr>
      <t>Prekiu aprašymai 30 psl</t>
    </r>
    <r>
      <rPr>
        <sz val="11"/>
        <color rgb="FFFF0000"/>
        <rFont val="Times New Roman"/>
        <family val="1"/>
      </rPr>
      <t>.</t>
    </r>
  </si>
  <si>
    <t>Sąnarinės ataugos lūžių osteosintezės plokštelė 3D trapecijos formos. Pagaminta iš titano lydinio. Išmatavimai 14 x 14.5 mm, 1.0 mm storio. Skirta fiksuoti standartiniais mini sraigtais (tik ne užrakinamais 2.0 / 2.3 mm). Keturiuose kampuose po vieną fiksavimo skylę.</t>
  </si>
  <si>
    <r>
      <rPr>
        <b/>
        <sz val="11"/>
        <rFont val="Times New Roman"/>
        <family val="1"/>
      </rPr>
      <t>KLS Martin</t>
    </r>
    <r>
      <rPr>
        <sz val="11"/>
        <rFont val="Times New Roman"/>
        <family val="1"/>
        <charset val="186"/>
      </rPr>
      <t xml:space="preserve">, Vokietija
Arkinė juosta Erich tipo 
</t>
    </r>
    <r>
      <rPr>
        <b/>
        <sz val="11"/>
        <rFont val="Times New Roman"/>
        <family val="1"/>
      </rPr>
      <t xml:space="preserve">38-690-00-07
</t>
    </r>
    <r>
      <rPr>
        <b/>
        <sz val="11"/>
        <color rgb="FFFF0000"/>
        <rFont val="Times New Roman"/>
        <family val="1"/>
      </rPr>
      <t>Prekiu aprašymai 25 psl.</t>
    </r>
  </si>
  <si>
    <r>
      <rPr>
        <b/>
        <sz val="11"/>
        <rFont val="Times New Roman"/>
        <family val="1"/>
      </rPr>
      <t>KLS Martin</t>
    </r>
    <r>
      <rPr>
        <sz val="11"/>
        <rFont val="Times New Roman"/>
        <family val="1"/>
        <charset val="186"/>
      </rPr>
      <t xml:space="preserve">, Vokietija
Rakinamas sraigtas maxDrive 2.0
</t>
    </r>
    <r>
      <rPr>
        <b/>
        <sz val="11"/>
        <color rgb="FFFF0000"/>
        <rFont val="Times New Roman"/>
        <family val="1"/>
      </rPr>
      <t>Pakuotėje po 5 vnt.</t>
    </r>
    <r>
      <rPr>
        <b/>
        <sz val="11"/>
        <rFont val="Times New Roman"/>
        <family val="1"/>
      </rPr>
      <t xml:space="preserve">
25-882-05-09
25-882-07-09
25-882-09-09
25-882-11-09
25-882-13-09
25-882-15-09
25-882-17-09
25-882-19-09</t>
    </r>
    <r>
      <rPr>
        <sz val="11"/>
        <rFont val="Times New Roman"/>
        <family val="1"/>
        <charset val="186"/>
      </rPr>
      <t xml:space="preserve">
</t>
    </r>
    <r>
      <rPr>
        <b/>
        <sz val="11"/>
        <color rgb="FFFF0000"/>
        <rFont val="Times New Roman"/>
        <family val="1"/>
      </rPr>
      <t>Prekiu aprašymai 34, 36 psl.</t>
    </r>
  </si>
  <si>
    <t xml:space="preserve">Rakinami "locking" sraigtai su patikimu kryžminio atsuktuvo fiksavimu sraigto galvutėje "maxDrive" tipo, sraigtus galima užrakinti iki 20° kampu; Ø 2.0 mm. Pagaminti iš titano. Ilgis nuo 5 iki 19 mm:           
1.  2.0 mm x 5 mm    
2.  2.0 mm x 7 mm     
3.  2.0 mm x 9 mm    
4.  2.0 mm x 11 mm    
5.  2.0 mm x 13 mm   
6.  2.0 mm x 15 mm   
7.  2.0 mm x 17 mm
8.  2.0 mm x 19 mm                      </t>
  </si>
  <si>
    <t xml:space="preserve">Rakinami "locking" sraigtai su patikimu kryžminio atsuktuvo fiksavimu sraigto galvutėje "maxDrive" tipo, sraigtus galima užrakinti iki 20° kampu; Ø 2.3 mm. Pagaminti iš titano. Ilgis nuo 5 iki 19 mm: 
1.  2.3 mm x 5 mm   
2.  2.3 mm x 7 mm    
3.  2.3 mm x 9 mm  
4.  2.3 mm x 11 mm   
5.  2.3 mm x 13 mm      
6.  2.3 mm x 15 mm    
7.  2.3 mm x 17 mm   
8.  2.3 mm x 19 mm     </t>
  </si>
  <si>
    <r>
      <rPr>
        <b/>
        <sz val="11"/>
        <rFont val="Times New Roman"/>
        <family val="1"/>
      </rPr>
      <t>KLS Martin</t>
    </r>
    <r>
      <rPr>
        <sz val="11"/>
        <rFont val="Times New Roman"/>
        <family val="1"/>
        <charset val="186"/>
      </rPr>
      <t xml:space="preserve">, Vokietija
Rakinamas sraigtas maxDrive 2.3
</t>
    </r>
    <r>
      <rPr>
        <b/>
        <sz val="11"/>
        <color rgb="FFFF0000"/>
        <rFont val="Times New Roman"/>
        <family val="1"/>
      </rPr>
      <t>Pakuotėje po 5 vnt.</t>
    </r>
    <r>
      <rPr>
        <sz val="11"/>
        <rFont val="Times New Roman"/>
        <family val="1"/>
        <charset val="186"/>
      </rPr>
      <t xml:space="preserve">
</t>
    </r>
    <r>
      <rPr>
        <b/>
        <sz val="11"/>
        <rFont val="Times New Roman"/>
        <family val="1"/>
      </rPr>
      <t>25-883-05-09
25-883-07-09
25-883-09-09
25-883-11-09
25-883-13-09
25-883-15-09
25-883-17-09
25-883-19-09</t>
    </r>
    <r>
      <rPr>
        <sz val="11"/>
        <rFont val="Times New Roman"/>
        <family val="1"/>
        <charset val="186"/>
      </rPr>
      <t xml:space="preserve">
</t>
    </r>
    <r>
      <rPr>
        <b/>
        <sz val="11"/>
        <color rgb="FFFF0000"/>
        <rFont val="Times New Roman"/>
        <family val="1"/>
      </rPr>
      <t>Prekiu aprašymai 34, 36 psl.</t>
    </r>
  </si>
  <si>
    <r>
      <rPr>
        <b/>
        <sz val="11"/>
        <rFont val="Times New Roman"/>
        <family val="1"/>
      </rPr>
      <t>KLS Martin</t>
    </r>
    <r>
      <rPr>
        <sz val="11"/>
        <rFont val="Times New Roman"/>
        <family val="1"/>
        <charset val="186"/>
      </rPr>
      <t xml:space="preserve">, Vokietija
Rakinamas sraigtas “TS ThreadLock maxDrive“ 2.0/2.3
</t>
    </r>
    <r>
      <rPr>
        <b/>
        <sz val="11"/>
        <color rgb="FFFF0000"/>
        <rFont val="Times New Roman"/>
        <family val="1"/>
      </rPr>
      <t>Pakuotėje po 5 vnt.</t>
    </r>
    <r>
      <rPr>
        <sz val="11"/>
        <rFont val="Times New Roman"/>
        <family val="1"/>
        <charset val="186"/>
      </rPr>
      <t xml:space="preserve">
</t>
    </r>
    <r>
      <rPr>
        <b/>
        <sz val="11"/>
        <rFont val="Times New Roman"/>
        <family val="1"/>
      </rPr>
      <t xml:space="preserve">25-882-90-09
</t>
    </r>
    <r>
      <rPr>
        <b/>
        <sz val="11"/>
        <color rgb="FFFF0000"/>
        <rFont val="Times New Roman"/>
        <family val="1"/>
      </rPr>
      <t>Prekiu aprašymai 36 psl.</t>
    </r>
  </si>
  <si>
    <r>
      <rPr>
        <b/>
        <sz val="11"/>
        <rFont val="Times New Roman"/>
        <family val="1"/>
      </rPr>
      <t>KLS Martin</t>
    </r>
    <r>
      <rPr>
        <sz val="11"/>
        <rFont val="Times New Roman"/>
        <family val="1"/>
        <charset val="186"/>
      </rPr>
      <t xml:space="preserve">, Vokietija
Nerakinamas sraigtas maxDrive 2.3
</t>
    </r>
    <r>
      <rPr>
        <b/>
        <sz val="11"/>
        <color rgb="FFFF0000"/>
        <rFont val="Times New Roman"/>
        <family val="1"/>
      </rPr>
      <t>Pakuotėje po 5 vnt.</t>
    </r>
    <r>
      <rPr>
        <sz val="11"/>
        <rFont val="Times New Roman"/>
        <family val="1"/>
        <charset val="186"/>
      </rPr>
      <t xml:space="preserve">
</t>
    </r>
    <r>
      <rPr>
        <b/>
        <sz val="11"/>
        <rFont val="Times New Roman"/>
        <family val="1"/>
      </rPr>
      <t>25-873-05-09
25-873-07-09
25-873-09-09
25-873-11-09
25-873-13-09
25-873-15-09
25-873-17-09
25-873-19-09</t>
    </r>
    <r>
      <rPr>
        <sz val="11"/>
        <rFont val="Times New Roman"/>
        <family val="1"/>
        <charset val="186"/>
      </rPr>
      <t xml:space="preserve">
</t>
    </r>
    <r>
      <rPr>
        <b/>
        <sz val="11"/>
        <color rgb="FFFF0000"/>
        <rFont val="Times New Roman"/>
        <family val="1"/>
      </rPr>
      <t>Prekiu aprašymai 36 psl.</t>
    </r>
  </si>
  <si>
    <t>Užrakinamų “TS ThreadLock maxDrive„ tipo 2.0 / 2.3 mm Ø sraigtų skėtiklis. Pagamintas iš titano.</t>
  </si>
  <si>
    <t xml:space="preserve">Nerakinami  sraigtai su patikimu kryžminio atsuktuvo fiksavimu sraigto galvutėje "maxDrive" tipo, "self-retaining",  Ø 2.3 mm; Pagaminti iš titano. 
1.   2.3 mm x 5 mm     
2.   2.3 mm x 7 mm   
3.   2.3 mm x 9 mm   
4.   2.3 mm x 11 mm    
5.   2.3 mm x 13 mm   
6.   2.3 mm x 15 mm     
7.   2.3 mm x 17 mm    
8.   2.3 mm x 19 mm    </t>
  </si>
  <si>
    <r>
      <rPr>
        <b/>
        <sz val="11"/>
        <rFont val="Times New Roman"/>
        <family val="1"/>
      </rPr>
      <t>KLS Martin</t>
    </r>
    <r>
      <rPr>
        <sz val="11"/>
        <rFont val="Times New Roman"/>
        <family val="1"/>
        <charset val="186"/>
      </rPr>
      <t xml:space="preserve">, Vokietija
Rekonstrukcinė plokštėlė 2.0
</t>
    </r>
    <r>
      <rPr>
        <b/>
        <sz val="11"/>
        <rFont val="Times New Roman"/>
        <family val="1"/>
      </rPr>
      <t xml:space="preserve">50-774-20-09
</t>
    </r>
    <r>
      <rPr>
        <b/>
        <sz val="11"/>
        <color rgb="FFFF0000"/>
        <rFont val="Times New Roman"/>
        <family val="1"/>
      </rPr>
      <t>Prekiu aprašymai 38 psl.</t>
    </r>
  </si>
  <si>
    <t>Tiesi rekonstrukcinė plokštelė 2,0 mm storio. 20 skylių. Pagaminta iš titano.</t>
  </si>
  <si>
    <r>
      <rPr>
        <b/>
        <sz val="11"/>
        <rFont val="Times New Roman"/>
        <family val="1"/>
      </rPr>
      <t>KLS Martin</t>
    </r>
    <r>
      <rPr>
        <sz val="11"/>
        <rFont val="Times New Roman"/>
        <family val="1"/>
        <charset val="186"/>
      </rPr>
      <t xml:space="preserve">, Vokietija 
Grąžtas 1.9 x 70 x 7 mm
</t>
    </r>
    <r>
      <rPr>
        <b/>
        <sz val="11"/>
        <rFont val="Times New Roman"/>
        <family val="1"/>
      </rPr>
      <t xml:space="preserve">25-460-07-07
</t>
    </r>
    <r>
      <rPr>
        <b/>
        <sz val="11"/>
        <color rgb="FFFF0000"/>
        <rFont val="Times New Roman"/>
        <family val="1"/>
      </rPr>
      <t>Prekiu aprašymai 37 psl.</t>
    </r>
  </si>
  <si>
    <t>Grąžtas, skirtas 2,3 mm skersmens minisraigtams. 1,9 mm Ø ir 70 mm ilgio. Grąžtas su 7 mm ilgio ribotuvu. Pagamintas iš nerūdijančio plieno.</t>
  </si>
  <si>
    <r>
      <rPr>
        <b/>
        <sz val="11"/>
        <rFont val="Times New Roman"/>
        <family val="1"/>
      </rPr>
      <t>KLS Martin</t>
    </r>
    <r>
      <rPr>
        <sz val="11"/>
        <rFont val="Times New Roman"/>
        <family val="1"/>
        <charset val="186"/>
      </rPr>
      <t xml:space="preserve">, Vokietija 
Grąžtas 1.9 x 115 mm
</t>
    </r>
    <r>
      <rPr>
        <b/>
        <sz val="11"/>
        <rFont val="Times New Roman"/>
        <family val="1"/>
      </rPr>
      <t xml:space="preserve">50-519-15-07
</t>
    </r>
    <r>
      <rPr>
        <b/>
        <sz val="11"/>
        <color rgb="FFFF0000"/>
        <rFont val="Times New Roman"/>
        <family val="1"/>
      </rPr>
      <t>Prekiu aprašymai 37 psl.</t>
    </r>
  </si>
  <si>
    <t>Grąžtas, skirtas 2,0/2,3 mm diametro sraigtams. 1,9 mm Ø ir 115 mm ilgio. Grąžtas be ribotuvo. Pagamintas iš nerūdijančio plieno.</t>
  </si>
  <si>
    <t>Besirezorbuojančios plokštelės, pagamintos iš 100% Poli-D irL-pieno rūgšties(PDLLA), skirtos naudoti kartu su sraigtais, fiksuojamais ultragarsiniu aparatu (suderinamos su ligoninės turima „KLS Martin“ osteosintezės sistema ”SonicWeldRx”). Sterilios.</t>
  </si>
  <si>
    <r>
      <rPr>
        <b/>
        <sz val="11"/>
        <rFont val="Times New Roman"/>
        <family val="1"/>
      </rPr>
      <t>KLS Martin</t>
    </r>
    <r>
      <rPr>
        <sz val="11"/>
        <rFont val="Times New Roman"/>
        <family val="1"/>
        <charset val="186"/>
      </rPr>
      <t xml:space="preserve">, Vokietija
Resorb-X
</t>
    </r>
    <r>
      <rPr>
        <b/>
        <sz val="11"/>
        <rFont val="Times New Roman"/>
        <family val="1"/>
      </rPr>
      <t xml:space="preserve">52-080-04-04
</t>
    </r>
    <r>
      <rPr>
        <b/>
        <sz val="11"/>
        <color rgb="FFFF0000"/>
        <rFont val="Times New Roman"/>
        <family val="1"/>
      </rPr>
      <t>Prekiu aprašymai 49 psl.</t>
    </r>
  </si>
  <si>
    <r>
      <rPr>
        <b/>
        <sz val="11"/>
        <rFont val="Times New Roman"/>
        <family val="1"/>
        <charset val="186"/>
      </rPr>
      <t xml:space="preserve"> </t>
    </r>
    <r>
      <rPr>
        <sz val="11"/>
        <rFont val="Times New Roman"/>
        <family val="1"/>
        <charset val="186"/>
      </rPr>
      <t xml:space="preserve">Plokštelė, tiesi, 4 skylių, 0,8 mm storio </t>
    </r>
  </si>
  <si>
    <r>
      <rPr>
        <b/>
        <sz val="11"/>
        <rFont val="Times New Roman"/>
        <family val="1"/>
      </rPr>
      <t>KLS Martin</t>
    </r>
    <r>
      <rPr>
        <sz val="11"/>
        <rFont val="Times New Roman"/>
        <family val="1"/>
        <charset val="186"/>
      </rPr>
      <t xml:space="preserve">, Vokietija
Resorb-X
</t>
    </r>
    <r>
      <rPr>
        <b/>
        <sz val="11"/>
        <rFont val="Times New Roman"/>
        <family val="1"/>
      </rPr>
      <t xml:space="preserve">52-075-04-04
</t>
    </r>
    <r>
      <rPr>
        <b/>
        <sz val="11"/>
        <color rgb="FFFF0000"/>
        <rFont val="Times New Roman"/>
        <family val="1"/>
      </rPr>
      <t>Prekiu aprašymai 49 psl.</t>
    </r>
  </si>
  <si>
    <r>
      <rPr>
        <b/>
        <sz val="11"/>
        <rFont val="Times New Roman"/>
        <family val="1"/>
      </rPr>
      <t>KLS Martin</t>
    </r>
    <r>
      <rPr>
        <sz val="11"/>
        <rFont val="Times New Roman"/>
        <family val="1"/>
        <charset val="186"/>
      </rPr>
      <t xml:space="preserve">, Vokietija
Šablonas (iš aliuminio)
</t>
    </r>
    <r>
      <rPr>
        <b/>
        <sz val="11"/>
        <rFont val="Times New Roman"/>
        <family val="1"/>
      </rPr>
      <t xml:space="preserve">52-175-04-04
</t>
    </r>
    <r>
      <rPr>
        <b/>
        <sz val="11"/>
        <color rgb="FFFF0000"/>
        <rFont val="Times New Roman"/>
        <family val="1"/>
      </rPr>
      <t>Prekiu aprašymai 49 psl.</t>
    </r>
  </si>
  <si>
    <r>
      <rPr>
        <b/>
        <sz val="11"/>
        <rFont val="Times New Roman"/>
        <family val="1"/>
      </rPr>
      <t>KLS Martin</t>
    </r>
    <r>
      <rPr>
        <sz val="11"/>
        <rFont val="Times New Roman"/>
        <family val="1"/>
        <charset val="186"/>
      </rPr>
      <t xml:space="preserve">, Vokietija
Resorb-X
</t>
    </r>
    <r>
      <rPr>
        <b/>
        <sz val="11"/>
        <rFont val="Times New Roman"/>
        <family val="1"/>
      </rPr>
      <t xml:space="preserve">52-082-04-04
</t>
    </r>
    <r>
      <rPr>
        <b/>
        <sz val="11"/>
        <color rgb="FFFF0000"/>
        <rFont val="Times New Roman"/>
        <family val="1"/>
      </rPr>
      <t>Prekiu aprašymai 49 psl.</t>
    </r>
  </si>
  <si>
    <t>Plokštelė, tiesi, su tarpu, 4 skylių, 0,8 mm storio.</t>
  </si>
  <si>
    <r>
      <rPr>
        <b/>
        <sz val="11"/>
        <rFont val="Times New Roman"/>
        <family val="1"/>
        <charset val="186"/>
      </rPr>
      <t xml:space="preserve"> </t>
    </r>
    <r>
      <rPr>
        <sz val="11"/>
        <rFont val="Times New Roman"/>
        <family val="1"/>
        <charset val="186"/>
      </rPr>
      <t>Plokštelė, tiesi, 4 skylių, 1,0 mm storio</t>
    </r>
  </si>
  <si>
    <r>
      <rPr>
        <b/>
        <sz val="11"/>
        <rFont val="Times New Roman"/>
        <family val="1"/>
      </rPr>
      <t>KLS Martin</t>
    </r>
    <r>
      <rPr>
        <sz val="11"/>
        <rFont val="Times New Roman"/>
        <family val="1"/>
        <charset val="186"/>
      </rPr>
      <t xml:space="preserve">, Vokietija
Resorb-X
</t>
    </r>
    <r>
      <rPr>
        <b/>
        <sz val="11"/>
        <rFont val="Times New Roman"/>
        <family val="1"/>
      </rPr>
      <t xml:space="preserve">52-077-04-04
</t>
    </r>
    <r>
      <rPr>
        <b/>
        <sz val="11"/>
        <color rgb="FFFF0000"/>
        <rFont val="Times New Roman"/>
        <family val="1"/>
      </rPr>
      <t>Prekiu aprašymai 49 psl.</t>
    </r>
  </si>
  <si>
    <r>
      <rPr>
        <b/>
        <sz val="11"/>
        <rFont val="Times New Roman"/>
        <family val="1"/>
        <charset val="186"/>
      </rPr>
      <t xml:space="preserve"> </t>
    </r>
    <r>
      <rPr>
        <sz val="11"/>
        <rFont val="Times New Roman"/>
        <family val="1"/>
        <charset val="186"/>
      </rPr>
      <t>Plokštelė, tiesi, su tarpu, 4 skylių, 1,0 mm storio</t>
    </r>
  </si>
  <si>
    <r>
      <rPr>
        <b/>
        <sz val="11"/>
        <rFont val="Times New Roman"/>
        <family val="1"/>
      </rPr>
      <t>KLS Martin</t>
    </r>
    <r>
      <rPr>
        <sz val="11"/>
        <rFont val="Times New Roman"/>
        <family val="1"/>
        <charset val="186"/>
      </rPr>
      <t xml:space="preserve">, Vokietija
Šablonas (iš aliuminio) 
</t>
    </r>
    <r>
      <rPr>
        <b/>
        <sz val="11"/>
        <rFont val="Times New Roman"/>
        <family val="1"/>
      </rPr>
      <t xml:space="preserve">52-177-04-04
</t>
    </r>
    <r>
      <rPr>
        <b/>
        <sz val="11"/>
        <color rgb="FFFF0000"/>
        <rFont val="Times New Roman"/>
        <family val="1"/>
      </rPr>
      <t>Prekiu aprašymai 49 psl.</t>
    </r>
  </si>
  <si>
    <r>
      <rPr>
        <b/>
        <sz val="11"/>
        <rFont val="Times New Roman"/>
        <family val="1"/>
        <charset val="186"/>
      </rPr>
      <t xml:space="preserve"> </t>
    </r>
    <r>
      <rPr>
        <sz val="11"/>
        <rFont val="Times New Roman"/>
        <family val="1"/>
        <charset val="186"/>
      </rPr>
      <t xml:space="preserve">Plokštelė, tiesi, 8 skylių, 1,0 mm storio. </t>
    </r>
  </si>
  <si>
    <r>
      <rPr>
        <b/>
        <sz val="11"/>
        <rFont val="Times New Roman"/>
        <family val="1"/>
      </rPr>
      <t>KLS Martin</t>
    </r>
    <r>
      <rPr>
        <sz val="11"/>
        <rFont val="Times New Roman"/>
        <family val="1"/>
        <charset val="186"/>
      </rPr>
      <t xml:space="preserve">, Vokietija
Resorb-X
</t>
    </r>
    <r>
      <rPr>
        <b/>
        <sz val="11"/>
        <rFont val="Times New Roman"/>
        <family val="1"/>
      </rPr>
      <t xml:space="preserve">52-075-08-04
</t>
    </r>
    <r>
      <rPr>
        <b/>
        <sz val="11"/>
        <color rgb="FFFF0000"/>
        <rFont val="Times New Roman"/>
        <family val="1"/>
      </rPr>
      <t>Prekiu aprašymai 49 psl.</t>
    </r>
  </si>
  <si>
    <r>
      <rPr>
        <b/>
        <sz val="11"/>
        <rFont val="Times New Roman"/>
        <family val="1"/>
      </rPr>
      <t>KLS Martin</t>
    </r>
    <r>
      <rPr>
        <sz val="11"/>
        <rFont val="Times New Roman"/>
        <family val="1"/>
        <charset val="186"/>
      </rPr>
      <t xml:space="preserve">, Vokietija
Šablonas (iš aliuminio) 
</t>
    </r>
    <r>
      <rPr>
        <b/>
        <sz val="11"/>
        <rFont val="Times New Roman"/>
        <family val="1"/>
      </rPr>
      <t xml:space="preserve">52-175-08-04
</t>
    </r>
    <r>
      <rPr>
        <b/>
        <sz val="11"/>
        <color rgb="FFFF0000"/>
        <rFont val="Times New Roman"/>
        <family val="1"/>
      </rPr>
      <t>Prekiu aprašymai 49 psl.</t>
    </r>
  </si>
  <si>
    <r>
      <rPr>
        <b/>
        <sz val="11"/>
        <rFont val="Times New Roman"/>
        <family val="1"/>
      </rPr>
      <t>KLS Martin</t>
    </r>
    <r>
      <rPr>
        <sz val="11"/>
        <rFont val="Times New Roman"/>
        <family val="1"/>
        <charset val="186"/>
      </rPr>
      <t xml:space="preserve">, Vokietija
Resorb-X
</t>
    </r>
    <r>
      <rPr>
        <b/>
        <sz val="11"/>
        <rFont val="Times New Roman"/>
        <family val="1"/>
      </rPr>
      <t xml:space="preserve">52-076-08-04
</t>
    </r>
    <r>
      <rPr>
        <b/>
        <sz val="11"/>
        <color rgb="FFFF0000"/>
        <rFont val="Times New Roman"/>
        <family val="1"/>
      </rPr>
      <t>Prekiu aprašymai 50 psl.</t>
    </r>
  </si>
  <si>
    <r>
      <rPr>
        <b/>
        <sz val="11"/>
        <rFont val="Times New Roman"/>
        <family val="1"/>
      </rPr>
      <t>KLS Martin</t>
    </r>
    <r>
      <rPr>
        <sz val="11"/>
        <rFont val="Times New Roman"/>
        <family val="1"/>
        <charset val="186"/>
      </rPr>
      <t xml:space="preserve">, Vokietija
Šablonas (iš aliuminio) 
</t>
    </r>
    <r>
      <rPr>
        <b/>
        <sz val="11"/>
        <rFont val="Times New Roman"/>
        <family val="1"/>
      </rPr>
      <t xml:space="preserve">52-176-08-04
</t>
    </r>
    <r>
      <rPr>
        <b/>
        <sz val="11"/>
        <color rgb="FFFF0000"/>
        <rFont val="Times New Roman"/>
        <family val="1"/>
      </rPr>
      <t>Prekiu aprašymai 50 psl.</t>
    </r>
  </si>
  <si>
    <r>
      <rPr>
        <b/>
        <sz val="11"/>
        <rFont val="Times New Roman"/>
        <family val="1"/>
      </rPr>
      <t>KLS Martin</t>
    </r>
    <r>
      <rPr>
        <sz val="11"/>
        <rFont val="Times New Roman"/>
        <family val="1"/>
        <charset val="186"/>
      </rPr>
      <t xml:space="preserve">, Vokietija
Resorb-X
</t>
    </r>
    <r>
      <rPr>
        <b/>
        <sz val="11"/>
        <rFont val="Times New Roman"/>
        <family val="1"/>
      </rPr>
      <t xml:space="preserve">52-076-22-04
</t>
    </r>
    <r>
      <rPr>
        <b/>
        <sz val="11"/>
        <color rgb="FFFF0000"/>
        <rFont val="Times New Roman"/>
        <family val="1"/>
      </rPr>
      <t>Prekiu aprašymai 49 psl.</t>
    </r>
  </si>
  <si>
    <r>
      <rPr>
        <b/>
        <sz val="11"/>
        <rFont val="Times New Roman"/>
        <family val="1"/>
        <charset val="186"/>
      </rPr>
      <t xml:space="preserve"> </t>
    </r>
    <r>
      <rPr>
        <sz val="11"/>
        <rFont val="Times New Roman"/>
        <family val="1"/>
        <charset val="186"/>
      </rPr>
      <t>Plokštelė, tiesi, 22 skylių, 1,0 mm storio.</t>
    </r>
  </si>
  <si>
    <r>
      <rPr>
        <b/>
        <sz val="11"/>
        <rFont val="Times New Roman"/>
        <family val="1"/>
        <charset val="186"/>
      </rPr>
      <t xml:space="preserve"> </t>
    </r>
    <r>
      <rPr>
        <sz val="11"/>
        <rFont val="Times New Roman"/>
        <family val="1"/>
        <charset val="186"/>
      </rPr>
      <t>Plokštelė, puslankio formos, 8 skylių, 1,0 mm storio.</t>
    </r>
  </si>
  <si>
    <r>
      <rPr>
        <b/>
        <sz val="11"/>
        <rFont val="Times New Roman"/>
        <family val="1"/>
      </rPr>
      <t>KLS Martin</t>
    </r>
    <r>
      <rPr>
        <sz val="11"/>
        <rFont val="Times New Roman"/>
        <family val="1"/>
        <charset val="186"/>
      </rPr>
      <t xml:space="preserve">, Vokietija
Resorb-X
</t>
    </r>
    <r>
      <rPr>
        <b/>
        <sz val="11"/>
        <rFont val="Times New Roman"/>
        <family val="1"/>
      </rPr>
      <t xml:space="preserve">52-095-06-04
</t>
    </r>
    <r>
      <rPr>
        <b/>
        <sz val="11"/>
        <color rgb="FFFF0000"/>
        <rFont val="Times New Roman"/>
        <family val="1"/>
      </rPr>
      <t>Prekiu aprašymai 49 psl.</t>
    </r>
  </si>
  <si>
    <t>Plokštelė, L formos, lenkta į kairę, su tarpu, 6 skylių, 1,0 mm storio.</t>
  </si>
  <si>
    <r>
      <rPr>
        <b/>
        <sz val="11"/>
        <rFont val="Times New Roman"/>
        <family val="1"/>
      </rPr>
      <t>KLS Martin</t>
    </r>
    <r>
      <rPr>
        <sz val="11"/>
        <rFont val="Times New Roman"/>
        <family val="1"/>
        <charset val="186"/>
      </rPr>
      <t xml:space="preserve">, Vokietija
Resorb-X
</t>
    </r>
    <r>
      <rPr>
        <b/>
        <sz val="11"/>
        <rFont val="Times New Roman"/>
        <family val="1"/>
      </rPr>
      <t xml:space="preserve">52-096-06-04
</t>
    </r>
    <r>
      <rPr>
        <b/>
        <sz val="11"/>
        <color rgb="FFFF0000"/>
        <rFont val="Times New Roman"/>
        <family val="1"/>
      </rPr>
      <t>Prekiu aprašymai 49 psl.</t>
    </r>
  </si>
  <si>
    <r>
      <rPr>
        <b/>
        <sz val="11"/>
        <rFont val="Times New Roman"/>
        <family val="1"/>
        <charset val="186"/>
      </rPr>
      <t xml:space="preserve"> </t>
    </r>
    <r>
      <rPr>
        <sz val="11"/>
        <rFont val="Times New Roman"/>
        <family val="1"/>
        <charset val="186"/>
      </rPr>
      <t>Plokštelė, L formos, lenkta į dešinę, su tarpu, 6 skylių, 1,0 mm storio.</t>
    </r>
  </si>
  <si>
    <r>
      <rPr>
        <b/>
        <sz val="11"/>
        <rFont val="Times New Roman"/>
        <family val="1"/>
      </rPr>
      <t>KLS Martin</t>
    </r>
    <r>
      <rPr>
        <sz val="11"/>
        <rFont val="Times New Roman"/>
        <family val="1"/>
        <charset val="186"/>
      </rPr>
      <t xml:space="preserve">, Vokietija
Šablonas (iš aliuminio) 
</t>
    </r>
    <r>
      <rPr>
        <b/>
        <sz val="11"/>
        <rFont val="Times New Roman"/>
        <family val="1"/>
      </rPr>
      <t xml:space="preserve">52-196-06-04
</t>
    </r>
    <r>
      <rPr>
        <b/>
        <sz val="11"/>
        <color rgb="FFFF0000"/>
        <rFont val="Times New Roman"/>
        <family val="1"/>
      </rPr>
      <t>Prekiu aprašymai 49 psl.</t>
    </r>
  </si>
  <si>
    <r>
      <t xml:space="preserve">KLS Martin, Vokietija
Resorb-X
</t>
    </r>
    <r>
      <rPr>
        <b/>
        <sz val="11"/>
        <rFont val="Times New Roman"/>
        <family val="1"/>
      </rPr>
      <t xml:space="preserve">52-085-05-04
</t>
    </r>
    <r>
      <rPr>
        <b/>
        <sz val="11"/>
        <color rgb="FFFF0000"/>
        <rFont val="Times New Roman"/>
        <family val="1"/>
      </rPr>
      <t>Prekiu aprašymai 50 psl.</t>
    </r>
  </si>
  <si>
    <t>Plokštelė, Y formos, 5 skylių, su tarpu, 1,0 mm storio</t>
  </si>
  <si>
    <r>
      <rPr>
        <b/>
        <sz val="11"/>
        <rFont val="Times New Roman"/>
        <family val="1"/>
      </rPr>
      <t>KLS Martin</t>
    </r>
    <r>
      <rPr>
        <sz val="11"/>
        <rFont val="Times New Roman"/>
        <family val="1"/>
        <charset val="186"/>
      </rPr>
      <t xml:space="preserve">, Vokietija
Šablonas (iš aliuminio) 
</t>
    </r>
    <r>
      <rPr>
        <b/>
        <sz val="11"/>
        <rFont val="Times New Roman"/>
        <family val="1"/>
      </rPr>
      <t xml:space="preserve">52-196-06-04
</t>
    </r>
    <r>
      <rPr>
        <b/>
        <sz val="11"/>
        <color rgb="FFFF0000"/>
        <rFont val="Times New Roman"/>
        <family val="1"/>
      </rPr>
      <t>Prekiu aprašymai 50 psl.</t>
    </r>
  </si>
  <si>
    <r>
      <rPr>
        <b/>
        <sz val="11"/>
        <rFont val="Times New Roman"/>
        <family val="1"/>
      </rPr>
      <t>KLS Martin</t>
    </r>
    <r>
      <rPr>
        <sz val="11"/>
        <rFont val="Times New Roman"/>
        <family val="1"/>
        <charset val="186"/>
      </rPr>
      <t xml:space="preserve">, Vokietija
Resorb-X
</t>
    </r>
    <r>
      <rPr>
        <b/>
        <sz val="11"/>
        <rFont val="Times New Roman"/>
        <family val="1"/>
      </rPr>
      <t xml:space="preserve">52-090-06-04
</t>
    </r>
    <r>
      <rPr>
        <b/>
        <sz val="11"/>
        <color rgb="FFFF0000"/>
        <rFont val="Times New Roman"/>
        <family val="1"/>
      </rPr>
      <t>Prekiu aprašymai 50 psl.</t>
    </r>
  </si>
  <si>
    <r>
      <rPr>
        <b/>
        <sz val="11"/>
        <rFont val="Times New Roman"/>
        <family val="1"/>
      </rPr>
      <t>KLS Martin</t>
    </r>
    <r>
      <rPr>
        <sz val="11"/>
        <rFont val="Times New Roman"/>
        <family val="1"/>
        <charset val="186"/>
      </rPr>
      <t xml:space="preserve">, Vokietija
Šablonas (iš aliuminio) 
</t>
    </r>
    <r>
      <rPr>
        <b/>
        <sz val="11"/>
        <rFont val="Times New Roman"/>
        <family val="1"/>
      </rPr>
      <t xml:space="preserve">52-190-06-04
</t>
    </r>
    <r>
      <rPr>
        <b/>
        <sz val="11"/>
        <color rgb="FFFF0000"/>
        <rFont val="Times New Roman"/>
        <family val="1"/>
      </rPr>
      <t>Prekiu aprašymai 50 psl.</t>
    </r>
  </si>
  <si>
    <r>
      <rPr>
        <b/>
        <sz val="11"/>
        <rFont val="Times New Roman"/>
        <family val="1"/>
        <charset val="186"/>
      </rPr>
      <t xml:space="preserve"> </t>
    </r>
    <r>
      <rPr>
        <sz val="11"/>
        <rFont val="Times New Roman"/>
        <family val="1"/>
        <charset val="186"/>
      </rPr>
      <t>Plokštelė, X formos, 6 skylių, su tarpu, 1 mm storio.</t>
    </r>
  </si>
  <si>
    <r>
      <rPr>
        <b/>
        <sz val="11"/>
        <rFont val="Times New Roman"/>
        <family val="1"/>
      </rPr>
      <t>KLS Martin</t>
    </r>
    <r>
      <rPr>
        <sz val="11"/>
        <rFont val="Times New Roman"/>
        <family val="1"/>
        <charset val="186"/>
      </rPr>
      <t xml:space="preserve">, Vokietija
Resorb-X
</t>
    </r>
    <r>
      <rPr>
        <b/>
        <sz val="11"/>
        <rFont val="Times New Roman"/>
        <family val="1"/>
      </rPr>
      <t xml:space="preserve">52-088-06-04
</t>
    </r>
    <r>
      <rPr>
        <b/>
        <sz val="11"/>
        <color rgb="FFFF0000"/>
        <rFont val="Times New Roman"/>
        <family val="1"/>
      </rPr>
      <t>Prekiu aprašymai 50 psl.</t>
    </r>
  </si>
  <si>
    <r>
      <rPr>
        <b/>
        <sz val="11"/>
        <rFont val="Times New Roman"/>
        <family val="1"/>
        <charset val="186"/>
      </rPr>
      <t xml:space="preserve"> </t>
    </r>
    <r>
      <rPr>
        <sz val="11"/>
        <rFont val="Times New Roman"/>
        <family val="1"/>
        <charset val="186"/>
      </rPr>
      <t>Plokštelė, T formos, 6 skylių, 1mm storio.</t>
    </r>
  </si>
  <si>
    <r>
      <rPr>
        <b/>
        <sz val="11"/>
        <rFont val="Times New Roman"/>
        <family val="1"/>
      </rPr>
      <t>KLS Martin</t>
    </r>
    <r>
      <rPr>
        <sz val="11"/>
        <rFont val="Times New Roman"/>
        <family val="1"/>
        <charset val="186"/>
      </rPr>
      <t xml:space="preserve">, Vokietija
Šablonas (iš aliuminio) 
</t>
    </r>
    <r>
      <rPr>
        <b/>
        <sz val="11"/>
        <rFont val="Times New Roman"/>
        <family val="1"/>
      </rPr>
      <t xml:space="preserve">52-188-06-04
</t>
    </r>
    <r>
      <rPr>
        <b/>
        <sz val="11"/>
        <color rgb="FFFF0000"/>
        <rFont val="Times New Roman"/>
        <family val="1"/>
      </rPr>
      <t>Prekiu aprašymai 50 psl.</t>
    </r>
  </si>
  <si>
    <r>
      <rPr>
        <b/>
        <sz val="11"/>
        <rFont val="Times New Roman"/>
        <family val="1"/>
      </rPr>
      <t>KLS Martin</t>
    </r>
    <r>
      <rPr>
        <sz val="11"/>
        <rFont val="Times New Roman"/>
        <family val="1"/>
        <charset val="186"/>
      </rPr>
      <t xml:space="preserve">, Vokietija
Resorb-X
</t>
    </r>
    <r>
      <rPr>
        <b/>
        <sz val="11"/>
        <rFont val="Times New Roman"/>
        <family val="1"/>
      </rPr>
      <t xml:space="preserve">52-308-11-04
</t>
    </r>
    <r>
      <rPr>
        <b/>
        <sz val="11"/>
        <color rgb="FFFF0000"/>
        <rFont val="Times New Roman"/>
        <family val="1"/>
      </rPr>
      <t>Prekiu aprašymai 52 psl.</t>
    </r>
  </si>
  <si>
    <t>Plokštelė, juostos formos, 2 skylių eilės, plotis 11 mm, ilgis 126 mm,  0,8 mm storio</t>
  </si>
  <si>
    <r>
      <rPr>
        <b/>
        <sz val="11"/>
        <rFont val="Times New Roman"/>
        <family val="1"/>
      </rPr>
      <t>KLS Martin</t>
    </r>
    <r>
      <rPr>
        <sz val="11"/>
        <rFont val="Times New Roman"/>
        <family val="1"/>
        <charset val="186"/>
      </rPr>
      <t xml:space="preserve">, Vokietija
Resorb-X
</t>
    </r>
    <r>
      <rPr>
        <b/>
        <sz val="11"/>
        <rFont val="Times New Roman"/>
        <family val="1"/>
      </rPr>
      <t xml:space="preserve">52-310-11-04
</t>
    </r>
    <r>
      <rPr>
        <b/>
        <sz val="11"/>
        <color rgb="FFFF0000"/>
        <rFont val="Times New Roman"/>
        <family val="1"/>
      </rPr>
      <t>Prekiu aprašymai 52 psl.</t>
    </r>
  </si>
  <si>
    <t>Plokštelė, juostos formos, 2 skylių eilės, plotis 11 mm, ilgis 126 mm,  1,0 mm storio</t>
  </si>
  <si>
    <t>Plokštelė, juostos formos, 2 skylių eilės, 11 mm x 126 mm  x 0,8  mm</t>
  </si>
  <si>
    <t>Plokštelė, juostos formos, 2 skylių eilės, 11 mm x 126 mm  x 1,0  mm</t>
  </si>
  <si>
    <r>
      <rPr>
        <b/>
        <sz val="11"/>
        <rFont val="Times New Roman"/>
        <family val="1"/>
      </rPr>
      <t>KLS Martin</t>
    </r>
    <r>
      <rPr>
        <sz val="11"/>
        <rFont val="Times New Roman"/>
        <family val="1"/>
        <charset val="186"/>
      </rPr>
      <t xml:space="preserve">, Vokietija
Resorb-X
</t>
    </r>
    <r>
      <rPr>
        <b/>
        <sz val="11"/>
        <rFont val="Times New Roman"/>
        <family val="1"/>
      </rPr>
      <t xml:space="preserve">52-311-11-04
</t>
    </r>
    <r>
      <rPr>
        <b/>
        <sz val="11"/>
        <color rgb="FFFF0000"/>
        <rFont val="Times New Roman"/>
        <family val="1"/>
      </rPr>
      <t>Prekiu aprašymai 55 psl.</t>
    </r>
  </si>
  <si>
    <t>Plokštelė, juostos formos, 2 skylių eilės, plotis 11 mm, ilgis 249 mm, 1,0 mm storio</t>
  </si>
  <si>
    <r>
      <rPr>
        <b/>
        <sz val="11"/>
        <rFont val="Times New Roman"/>
        <family val="1"/>
        <charset val="186"/>
      </rPr>
      <t xml:space="preserve"> </t>
    </r>
    <r>
      <rPr>
        <sz val="11"/>
        <rFont val="Times New Roman"/>
        <family val="1"/>
        <charset val="186"/>
      </rPr>
      <t>Plokštelė, juostos formos, 2 skylių eilės, 11 mm x 249 mm x 1,0 mm</t>
    </r>
  </si>
  <si>
    <r>
      <rPr>
        <b/>
        <sz val="11"/>
        <rFont val="Times New Roman"/>
        <family val="1"/>
      </rPr>
      <t>KLS Martin</t>
    </r>
    <r>
      <rPr>
        <sz val="11"/>
        <rFont val="Times New Roman"/>
        <family val="1"/>
        <charset val="186"/>
      </rPr>
      <t xml:space="preserve">, Vokietija 
Resorb-X
</t>
    </r>
    <r>
      <rPr>
        <b/>
        <sz val="11"/>
        <rFont val="Times New Roman"/>
        <family val="1"/>
      </rPr>
      <t xml:space="preserve">52-311-15-04
</t>
    </r>
    <r>
      <rPr>
        <b/>
        <sz val="11"/>
        <color rgb="FFFF0000"/>
        <rFont val="Times New Roman"/>
        <family val="1"/>
      </rPr>
      <t>Prekiu aprašymai 55 psl.</t>
    </r>
  </si>
  <si>
    <t>Plokštelė, juostos formos, 2 skylių eilės, plotis 11 mm, ilgis 249 mm, 1,5 mm storio</t>
  </si>
  <si>
    <r>
      <rPr>
        <b/>
        <sz val="11"/>
        <rFont val="Times New Roman"/>
        <family val="1"/>
        <charset val="186"/>
      </rPr>
      <t xml:space="preserve"> </t>
    </r>
    <r>
      <rPr>
        <sz val="11"/>
        <rFont val="Times New Roman"/>
        <family val="1"/>
        <charset val="186"/>
      </rPr>
      <t>Plokštelė, juostos formos, 2 skylių eilės, 11 mm x 249 mm x 1,5 mm</t>
    </r>
  </si>
  <si>
    <r>
      <rPr>
        <b/>
        <sz val="11"/>
        <rFont val="Times New Roman"/>
        <family val="1"/>
      </rPr>
      <t>KLS Martin</t>
    </r>
    <r>
      <rPr>
        <sz val="11"/>
        <rFont val="Times New Roman"/>
        <family val="1"/>
        <charset val="186"/>
      </rPr>
      <t xml:space="preserve">, Vokietija 
Resorb-X
</t>
    </r>
    <r>
      <rPr>
        <b/>
        <sz val="11"/>
        <rFont val="Times New Roman"/>
        <family val="1"/>
      </rPr>
      <t xml:space="preserve">52-251-00-04
</t>
    </r>
    <r>
      <rPr>
        <b/>
        <sz val="11"/>
        <color rgb="FFFF0000"/>
        <rFont val="Times New Roman"/>
        <family val="1"/>
      </rPr>
      <t>Prekiu aprašymai 54 psl.</t>
    </r>
  </si>
  <si>
    <r>
      <rPr>
        <b/>
        <sz val="11"/>
        <rFont val="Times New Roman"/>
        <family val="1"/>
      </rPr>
      <t>KLS Martin</t>
    </r>
    <r>
      <rPr>
        <sz val="11"/>
        <rFont val="Times New Roman"/>
        <family val="1"/>
        <charset val="186"/>
      </rPr>
      <t xml:space="preserve">, Vokietija 
Resorb-X
</t>
    </r>
    <r>
      <rPr>
        <b/>
        <sz val="11"/>
        <rFont val="Times New Roman"/>
        <family val="1"/>
      </rPr>
      <t xml:space="preserve">52-251-01-04
</t>
    </r>
    <r>
      <rPr>
        <b/>
        <sz val="11"/>
        <color rgb="FFFF0000"/>
        <rFont val="Times New Roman"/>
        <family val="1"/>
      </rPr>
      <t>Prekiu aprašymai 54 psl.</t>
    </r>
  </si>
  <si>
    <t>Plokštelė, juostos formos, 3 skylių eilės, plotis 16 mm, ilgis 251 mm, 1,5 mm storio</t>
  </si>
  <si>
    <t>Plokštelė, juostos formos, 3 skylių eilės, 16 mm x 251 mm x 1,5  mm</t>
  </si>
  <si>
    <r>
      <rPr>
        <b/>
        <sz val="11"/>
        <rFont val="Times New Roman"/>
        <family val="1"/>
      </rPr>
      <t>KLS Martin</t>
    </r>
    <r>
      <rPr>
        <sz val="11"/>
        <rFont val="Times New Roman"/>
        <family val="1"/>
        <charset val="186"/>
      </rPr>
      <t xml:space="preserve">, Vokietija 
Resorb-X
</t>
    </r>
    <r>
      <rPr>
        <b/>
        <sz val="11"/>
        <rFont val="Times New Roman"/>
        <family val="1"/>
      </rPr>
      <t xml:space="preserve">52-306-25-04
</t>
    </r>
    <r>
      <rPr>
        <b/>
        <sz val="11"/>
        <color rgb="FFFF0000"/>
        <rFont val="Times New Roman"/>
        <family val="1"/>
      </rPr>
      <t>Prekiu aprašymai 51 psl.</t>
    </r>
  </si>
  <si>
    <t>Plokštelė, tinklo formos, išmatavimai 26 mm x 26 mm, 0,6 mm storio</t>
  </si>
  <si>
    <t>Plokštelė, tinklo formos, 26 x 26 mm x 0,6 mm</t>
  </si>
  <si>
    <r>
      <rPr>
        <b/>
        <sz val="11"/>
        <rFont val="Times New Roman"/>
        <family val="1"/>
      </rPr>
      <t>KLS Martin</t>
    </r>
    <r>
      <rPr>
        <sz val="11"/>
        <rFont val="Times New Roman"/>
        <family val="1"/>
        <charset val="186"/>
      </rPr>
      <t xml:space="preserve">, Vokietija 
Resorb-X
</t>
    </r>
    <r>
      <rPr>
        <b/>
        <sz val="11"/>
        <rFont val="Times New Roman"/>
        <family val="1"/>
      </rPr>
      <t xml:space="preserve">52-308-50-04
</t>
    </r>
    <r>
      <rPr>
        <b/>
        <sz val="11"/>
        <color rgb="FFFF0000"/>
        <rFont val="Times New Roman"/>
        <family val="1"/>
      </rPr>
      <t>Prekiu aprašymai 51 psl.</t>
    </r>
  </si>
  <si>
    <t>Plokštelė, tinklo formos, išmatavimai 51 mm  x 51 mm, 0,8 mm storio</t>
  </si>
  <si>
    <t>Plokštelė, tinklo formos, 51 x 51 mm x 0,8 mm</t>
  </si>
  <si>
    <r>
      <rPr>
        <b/>
        <sz val="11"/>
        <rFont val="Times New Roman"/>
        <family val="1"/>
      </rPr>
      <t>KLS Martin</t>
    </r>
    <r>
      <rPr>
        <sz val="11"/>
        <rFont val="Times New Roman"/>
        <family val="1"/>
        <charset val="186"/>
      </rPr>
      <t xml:space="preserve">, Vokietija 
Resorb-X
</t>
    </r>
    <r>
      <rPr>
        <b/>
        <sz val="11"/>
        <rFont val="Times New Roman"/>
        <family val="1"/>
      </rPr>
      <t xml:space="preserve">52-310-50-04
</t>
    </r>
    <r>
      <rPr>
        <b/>
        <sz val="11"/>
        <color rgb="FFFF0000"/>
        <rFont val="Times New Roman"/>
        <family val="1"/>
      </rPr>
      <t>Prekiu aprašymai 51 psl.</t>
    </r>
  </si>
  <si>
    <t>Plokštelė, tinklo formos, išmatavimai 51 mm  x 51 mm, 1,0 mm storio</t>
  </si>
  <si>
    <t>Plokštelė, tinklo formos, 51 x 51 mm x 1,0 mm</t>
  </si>
  <si>
    <r>
      <rPr>
        <b/>
        <sz val="11"/>
        <rFont val="Times New Roman"/>
        <family val="1"/>
      </rPr>
      <t>KLS Martin</t>
    </r>
    <r>
      <rPr>
        <sz val="11"/>
        <rFont val="Times New Roman"/>
        <family val="1"/>
        <charset val="186"/>
      </rPr>
      <t xml:space="preserve">, Vokietija 
Resorb-X
</t>
    </r>
    <r>
      <rPr>
        <b/>
        <sz val="11"/>
        <rFont val="Times New Roman"/>
        <family val="1"/>
      </rPr>
      <t xml:space="preserve">52-310-31-04
</t>
    </r>
    <r>
      <rPr>
        <b/>
        <sz val="11"/>
        <color rgb="FFFF0000"/>
        <rFont val="Times New Roman"/>
        <family val="1"/>
      </rPr>
      <t>Prekiu aprašymai 52 psl.</t>
    </r>
  </si>
  <si>
    <t>Plokštelė, tinklo formos, išmatavimai 106 mm x 31 mm, 1,0 mm storio</t>
  </si>
  <si>
    <t>Plokštelė, tinklo formos, 106 x 31 mm x 1,0 mm</t>
  </si>
  <si>
    <r>
      <rPr>
        <b/>
        <sz val="11"/>
        <rFont val="Times New Roman"/>
        <family val="1"/>
      </rPr>
      <t>KLS Martin</t>
    </r>
    <r>
      <rPr>
        <sz val="11"/>
        <rFont val="Times New Roman"/>
        <family val="1"/>
        <charset val="186"/>
      </rPr>
      <t xml:space="preserve">, Vokietija 
Lakštas 17 x 17
</t>
    </r>
    <r>
      <rPr>
        <b/>
        <sz val="11"/>
        <rFont val="Times New Roman"/>
        <family val="1"/>
      </rPr>
      <t xml:space="preserve">52-306-17-04
</t>
    </r>
    <r>
      <rPr>
        <b/>
        <sz val="11"/>
        <color rgb="FFFF0000"/>
        <rFont val="Times New Roman"/>
        <family val="1"/>
      </rPr>
      <t>Prekiu aprašymai 53 psl.</t>
    </r>
  </si>
  <si>
    <t>Lakštas akiduobės dugno rekonstrukcijai, išmatavimai 17 mm  x 17 mm, 0,1 mm storio</t>
  </si>
  <si>
    <r>
      <rPr>
        <b/>
        <sz val="11"/>
        <rFont val="Times New Roman"/>
        <family val="1"/>
      </rPr>
      <t>KLS Martin</t>
    </r>
    <r>
      <rPr>
        <sz val="11"/>
        <rFont val="Times New Roman"/>
        <family val="1"/>
        <charset val="186"/>
      </rPr>
      <t xml:space="preserve">, Vokietija 
Lakštas 50 x 20
</t>
    </r>
    <r>
      <rPr>
        <b/>
        <sz val="11"/>
        <rFont val="Times New Roman"/>
        <family val="1"/>
      </rPr>
      <t xml:space="preserve">52-301-20-04
</t>
    </r>
    <r>
      <rPr>
        <b/>
        <sz val="11"/>
        <color rgb="FFFF0000"/>
        <rFont val="Times New Roman"/>
        <family val="1"/>
      </rPr>
      <t>Prekiu aprašymai 56 psl.</t>
    </r>
  </si>
  <si>
    <t>Lakštas, išmatavimai 50 mm x 20 mm, 0,1 mm storio</t>
  </si>
  <si>
    <r>
      <rPr>
        <b/>
        <sz val="11"/>
        <rFont val="Times New Roman"/>
        <family val="1"/>
      </rPr>
      <t>KLS Martin</t>
    </r>
    <r>
      <rPr>
        <sz val="11"/>
        <rFont val="Times New Roman"/>
        <family val="1"/>
        <charset val="186"/>
      </rPr>
      <t xml:space="preserve">, Vokietija 
Tinklas 23 mm Ø
</t>
    </r>
    <r>
      <rPr>
        <b/>
        <sz val="11"/>
        <rFont val="Times New Roman"/>
        <family val="1"/>
      </rPr>
      <t xml:space="preserve">52-306-23-04
</t>
    </r>
    <r>
      <rPr>
        <b/>
        <sz val="11"/>
        <color rgb="FFFF0000"/>
        <rFont val="Times New Roman"/>
        <family val="1"/>
      </rPr>
      <t>Prekiu aprašymai 53 psl</t>
    </r>
    <r>
      <rPr>
        <sz val="11"/>
        <color rgb="FFFF0000"/>
        <rFont val="Times New Roman"/>
        <family val="1"/>
      </rPr>
      <t>.</t>
    </r>
  </si>
  <si>
    <t>Plokštelė, tinklo formos, akiduobės dugno rekonstrukcijai, 23 mm x 0,6 mm</t>
  </si>
  <si>
    <t>Plokštelė, tinklo formos, akiduobės dugno rekonstrukcijai, išmatavimai 23 mm skersmens, 0,6 mm storio</t>
  </si>
  <si>
    <r>
      <rPr>
        <b/>
        <sz val="11"/>
        <rFont val="Times New Roman"/>
        <family val="1"/>
      </rPr>
      <t>KLS Martin</t>
    </r>
    <r>
      <rPr>
        <sz val="11"/>
        <rFont val="Times New Roman"/>
        <family val="1"/>
        <charset val="186"/>
      </rPr>
      <t xml:space="preserve">, Vokietija 
Tinklas 30 mm Ø
</t>
    </r>
    <r>
      <rPr>
        <b/>
        <sz val="11"/>
        <rFont val="Times New Roman"/>
        <family val="1"/>
      </rPr>
      <t xml:space="preserve">52-306-30-04
</t>
    </r>
    <r>
      <rPr>
        <b/>
        <sz val="11"/>
        <color rgb="FFFF0000"/>
        <rFont val="Times New Roman"/>
        <family val="1"/>
      </rPr>
      <t>Prekiu aprašymai 53 psl.</t>
    </r>
  </si>
  <si>
    <t>Plokštelė, tinklo formos, akiduobės dugno rekonstrukcijai, išmatavimai 30 mm skersmens, 0,6 mm storio</t>
  </si>
  <si>
    <t>Plokštelė, tinklo formos, akiduobės dugno rekonstrukcijai, 30 mm x 0,6 mm</t>
  </si>
  <si>
    <r>
      <rPr>
        <b/>
        <sz val="11"/>
        <rFont val="Times New Roman"/>
        <family val="1"/>
      </rPr>
      <t>KLS Martin</t>
    </r>
    <r>
      <rPr>
        <sz val="11"/>
        <rFont val="Times New Roman"/>
        <family val="1"/>
        <charset val="186"/>
      </rPr>
      <t xml:space="preserve">, Vokietija 
Grąžtas 1.0 x 50 x 3 mm
</t>
    </r>
    <r>
      <rPr>
        <b/>
        <sz val="11"/>
        <rFont val="Times New Roman"/>
        <family val="1"/>
      </rPr>
      <t xml:space="preserve">52-510-03-07
</t>
    </r>
    <r>
      <rPr>
        <b/>
        <sz val="11"/>
        <color rgb="FFFF0000"/>
        <rFont val="Times New Roman"/>
        <family val="1"/>
      </rPr>
      <t>Prekiu aprašymai 47 psl.</t>
    </r>
  </si>
  <si>
    <t>Grąžtas 1,0 mm skersmens, 50 mm ilgio su ribotuvu 3,0 mm ilgio.</t>
  </si>
  <si>
    <t>Grąžtas 1,0 mm skersmens, 50 mm ilgio su ribotuvu 4,0 mm ilgio.</t>
  </si>
  <si>
    <t>Grąžtas 1,0 mm skersmens, 50 mm ilgio su ribotuvu 5,0 mm ilgio.</t>
  </si>
  <si>
    <t>Grąžtas 1,0 mm skersmens, 50 mm ilgio su ribotuvu 8,0 mm ilgio.</t>
  </si>
  <si>
    <t>Grąžtas 1,6 mm skersmens, 50 mm ilgio su ribotuvu 3,0 mm ilgio.</t>
  </si>
  <si>
    <t>Grąžtas 1,6 mm skersmens, 50 mm ilgio su ribotuvu 4,0 mm ilgio.</t>
  </si>
  <si>
    <t xml:space="preserve"> Grąžtas 1,6 mm skersmens, 50 mm ilgio su ribotuvu 5,0 mm ilgio.</t>
  </si>
  <si>
    <t>Grąžtas 1,6 mm skersmens, 50 mm ilgio su ribotuvu 10,0 mm ilgio.</t>
  </si>
  <si>
    <t>Grąžtas 1,0 mm skersmens, 50 mm ilgio su ribotuvu 3,0 mm ilgiui</t>
  </si>
  <si>
    <r>
      <rPr>
        <b/>
        <sz val="11"/>
        <rFont val="Times New Roman"/>
        <family val="1"/>
      </rPr>
      <t>KLS Martin</t>
    </r>
    <r>
      <rPr>
        <sz val="11"/>
        <rFont val="Times New Roman"/>
        <family val="1"/>
        <charset val="186"/>
      </rPr>
      <t xml:space="preserve">, Vokietija 
Grąžtas 1.0 x 50 x 4 mm
</t>
    </r>
    <r>
      <rPr>
        <b/>
        <sz val="11"/>
        <rFont val="Times New Roman"/>
        <family val="1"/>
      </rPr>
      <t xml:space="preserve">52-510-04-07
</t>
    </r>
    <r>
      <rPr>
        <b/>
        <sz val="11"/>
        <color rgb="FFFF0000"/>
        <rFont val="Times New Roman"/>
        <family val="1"/>
      </rPr>
      <t>Prekiu aprašymai 47 psl.</t>
    </r>
  </si>
  <si>
    <t>Grąžtas 1,0 mm skersmens, 50 mm ilgio su ribotuvu 5,0 mm ilgiui</t>
  </si>
  <si>
    <t>Grąžtas 1,0 mm skersmens, 50 mm ilgio su ribotuvu 4,0 mm ilgiui</t>
  </si>
  <si>
    <t>Grąžtas 1,0 mm skersmens, 50 mm ilgio su ribotuvu 8,0 mm ilgiui</t>
  </si>
  <si>
    <r>
      <rPr>
        <b/>
        <sz val="11"/>
        <rFont val="Times New Roman"/>
        <family val="1"/>
      </rPr>
      <t>KLS Martin</t>
    </r>
    <r>
      <rPr>
        <sz val="11"/>
        <rFont val="Times New Roman"/>
        <family val="1"/>
        <charset val="186"/>
      </rPr>
      <t xml:space="preserve">, Vokietija 
Grąžtas 1.0 x 50 x 5 mm
</t>
    </r>
    <r>
      <rPr>
        <b/>
        <sz val="11"/>
        <rFont val="Times New Roman"/>
        <family val="1"/>
      </rPr>
      <t xml:space="preserve">52-510-05-07
</t>
    </r>
    <r>
      <rPr>
        <b/>
        <sz val="11"/>
        <color rgb="FFFF0000"/>
        <rFont val="Times New Roman"/>
        <family val="1"/>
      </rPr>
      <t>Prekiu aprašymai 47 psl.</t>
    </r>
  </si>
  <si>
    <r>
      <rPr>
        <b/>
        <sz val="11"/>
        <rFont val="Times New Roman"/>
        <family val="1"/>
      </rPr>
      <t>KLS Martin</t>
    </r>
    <r>
      <rPr>
        <sz val="11"/>
        <rFont val="Times New Roman"/>
        <family val="1"/>
        <charset val="186"/>
      </rPr>
      <t xml:space="preserve">, Vokietija 
Grąžtas 1.0 x 50 x 8 mm
</t>
    </r>
    <r>
      <rPr>
        <b/>
        <sz val="11"/>
        <rFont val="Times New Roman"/>
        <family val="1"/>
      </rPr>
      <t xml:space="preserve">52-510-08-07
</t>
    </r>
    <r>
      <rPr>
        <b/>
        <sz val="11"/>
        <color rgb="FFFF0000"/>
        <rFont val="Times New Roman"/>
        <family val="1"/>
      </rPr>
      <t>Prekiu aprašymai 47 psl.</t>
    </r>
  </si>
  <si>
    <t>Grąžtas 1,6 mm skersmens,  50 mm ilgio su ribotuvu 3,0 mm ilgiui</t>
  </si>
  <si>
    <t>Grąžtas 1,6 mm skersmens, 50 mm ilgio su ribotuvu 4,0 mm ilgiui</t>
  </si>
  <si>
    <t>Grąžtas 1,6 mm skersmens, 50 mm ilgio su ribotuvu 5,0 mm ilgiui</t>
  </si>
  <si>
    <t>Grąžtas 1,6 mm skersmens, 50 mm ilgio su ribotuvu 10 mm ilgiui</t>
  </si>
  <si>
    <r>
      <rPr>
        <b/>
        <sz val="11"/>
        <rFont val="Times New Roman"/>
        <family val="1"/>
      </rPr>
      <t>KLS Martin</t>
    </r>
    <r>
      <rPr>
        <sz val="11"/>
        <rFont val="Times New Roman"/>
        <family val="1"/>
        <charset val="186"/>
      </rPr>
      <t xml:space="preserve">, Vokietija 
Grąžtas 1.6 x 50 x 3 mm
</t>
    </r>
    <r>
      <rPr>
        <b/>
        <sz val="11"/>
        <rFont val="Times New Roman"/>
        <family val="1"/>
      </rPr>
      <t xml:space="preserve">52-516-03-07
</t>
    </r>
    <r>
      <rPr>
        <b/>
        <sz val="11"/>
        <color rgb="FFFF0000"/>
        <rFont val="Times New Roman"/>
        <family val="1"/>
      </rPr>
      <t>Prekiu aprašymai 47 psl.</t>
    </r>
  </si>
  <si>
    <r>
      <rPr>
        <b/>
        <sz val="11"/>
        <rFont val="Times New Roman"/>
        <family val="1"/>
      </rPr>
      <t>KLS Martin</t>
    </r>
    <r>
      <rPr>
        <sz val="11"/>
        <rFont val="Times New Roman"/>
        <family val="1"/>
        <charset val="186"/>
      </rPr>
      <t xml:space="preserve">, Vokietija 
Grąžtas 1.6 x 50 x 4 mm
</t>
    </r>
    <r>
      <rPr>
        <b/>
        <sz val="11"/>
        <rFont val="Times New Roman"/>
        <family val="1"/>
      </rPr>
      <t xml:space="preserve">52-516-04-07
</t>
    </r>
    <r>
      <rPr>
        <b/>
        <sz val="11"/>
        <color rgb="FFFF0000"/>
        <rFont val="Times New Roman"/>
        <family val="1"/>
      </rPr>
      <t>Prekiu aprašymai 47 psl.</t>
    </r>
  </si>
  <si>
    <r>
      <rPr>
        <b/>
        <sz val="11"/>
        <rFont val="Times New Roman"/>
        <family val="1"/>
      </rPr>
      <t>KLS Martin</t>
    </r>
    <r>
      <rPr>
        <sz val="11"/>
        <rFont val="Times New Roman"/>
        <family val="1"/>
        <charset val="186"/>
      </rPr>
      <t xml:space="preserve">, Vokietija 
Grąžtas 1.6 x 50 x 5 mm
</t>
    </r>
    <r>
      <rPr>
        <b/>
        <sz val="11"/>
        <rFont val="Times New Roman"/>
        <family val="1"/>
      </rPr>
      <t xml:space="preserve">52-516-05-07
</t>
    </r>
    <r>
      <rPr>
        <b/>
        <sz val="11"/>
        <color rgb="FFFF0000"/>
        <rFont val="Times New Roman"/>
        <family val="1"/>
      </rPr>
      <t>Prekiu aprašymai 47 psl.</t>
    </r>
  </si>
  <si>
    <r>
      <rPr>
        <b/>
        <sz val="11"/>
        <rFont val="Times New Roman"/>
        <family val="1"/>
      </rPr>
      <t>KLS Martin</t>
    </r>
    <r>
      <rPr>
        <sz val="11"/>
        <rFont val="Times New Roman"/>
        <family val="1"/>
        <charset val="186"/>
      </rPr>
      <t xml:space="preserve">, Vokietija 
Grąžtas 1.6 x 50 x 10 mm
</t>
    </r>
    <r>
      <rPr>
        <b/>
        <sz val="11"/>
        <rFont val="Times New Roman"/>
        <family val="1"/>
      </rPr>
      <t xml:space="preserve">52-516-10-07
</t>
    </r>
    <r>
      <rPr>
        <b/>
        <sz val="11"/>
        <color rgb="FFFF0000"/>
        <rFont val="Times New Roman"/>
        <family val="1"/>
      </rPr>
      <t>Prekiu aprašymai 47 psl.</t>
    </r>
  </si>
  <si>
    <t>Besirezorbuojantys sraigtai (kniedės), pagaminti iš 100 % Poli-D irL-pieno rūgšties(PDLLA), skirti naudoti kartu su plokštelėmis, fiksuojami ultragarsiniu aparatu (suderintos su ligoninės turima „KLS Martin“ osteosintezės sistema ”SonicWeldRx”). Sterilūs.</t>
  </si>
  <si>
    <r>
      <rPr>
        <b/>
        <sz val="11"/>
        <rFont val="Times New Roman"/>
        <family val="1"/>
      </rPr>
      <t>KLS Martin</t>
    </r>
    <r>
      <rPr>
        <sz val="11"/>
        <rFont val="Times New Roman"/>
        <family val="1"/>
        <charset val="186"/>
      </rPr>
      <t xml:space="preserve">, Vokietija
SonicPin Rx
1,6 x 4 mm
</t>
    </r>
    <r>
      <rPr>
        <b/>
        <sz val="11"/>
        <rFont val="Times New Roman"/>
        <family val="1"/>
      </rPr>
      <t>52-516-54-04</t>
    </r>
    <r>
      <rPr>
        <sz val="11"/>
        <rFont val="Times New Roman"/>
        <family val="1"/>
        <charset val="186"/>
      </rPr>
      <t xml:space="preserve">
</t>
    </r>
    <r>
      <rPr>
        <b/>
        <sz val="11"/>
        <color rgb="FFFF0000"/>
        <rFont val="Times New Roman"/>
        <family val="1"/>
      </rPr>
      <t>(Pakuotėje 5 vnt.)</t>
    </r>
    <r>
      <rPr>
        <sz val="11"/>
        <rFont val="Times New Roman"/>
        <family val="1"/>
        <charset val="186"/>
      </rPr>
      <t xml:space="preserve">
</t>
    </r>
    <r>
      <rPr>
        <b/>
        <sz val="11"/>
        <color rgb="FFFF0000"/>
        <rFont val="Times New Roman"/>
        <family val="1"/>
      </rPr>
      <t>Prekiu aprašymai 48 psl.</t>
    </r>
  </si>
  <si>
    <t>Sraigtas 1,6 mm skersmens, 4,0 mm ilgio (pakuotėje 5 vnt.)</t>
  </si>
  <si>
    <r>
      <rPr>
        <b/>
        <sz val="11"/>
        <rFont val="Times New Roman"/>
        <family val="1"/>
      </rPr>
      <t>KLS Martin</t>
    </r>
    <r>
      <rPr>
        <sz val="11"/>
        <rFont val="Times New Roman"/>
        <family val="1"/>
        <charset val="186"/>
      </rPr>
      <t xml:space="preserve">, Vokietija
SonicPin Rx
1,6 x 5 mm
</t>
    </r>
    <r>
      <rPr>
        <b/>
        <sz val="11"/>
        <rFont val="Times New Roman"/>
        <family val="1"/>
      </rPr>
      <t xml:space="preserve">52-516-55-04
</t>
    </r>
    <r>
      <rPr>
        <b/>
        <sz val="11"/>
        <color rgb="FFFF0000"/>
        <rFont val="Times New Roman"/>
        <family val="1"/>
      </rPr>
      <t>(Pakuotėje 5 vnt.)
Prekiu aprašymai 48 psl.</t>
    </r>
  </si>
  <si>
    <t>Sraigtas 1,6 mm skersmens, 5,0 mm ilgio (pakuotėje 5 vnt.)</t>
  </si>
  <si>
    <r>
      <rPr>
        <b/>
        <sz val="11"/>
        <rFont val="Times New Roman"/>
        <family val="1"/>
      </rPr>
      <t>KLS Martin</t>
    </r>
    <r>
      <rPr>
        <sz val="11"/>
        <rFont val="Times New Roman"/>
        <family val="1"/>
        <charset val="186"/>
      </rPr>
      <t xml:space="preserve">, Vokietija
SonicPin Rx
1,6 x 5 mm
</t>
    </r>
    <r>
      <rPr>
        <b/>
        <sz val="11"/>
        <rFont val="Times New Roman"/>
        <family val="1"/>
      </rPr>
      <t xml:space="preserve">52-616-25-04
</t>
    </r>
    <r>
      <rPr>
        <b/>
        <sz val="11"/>
        <color rgb="FFFF0000"/>
        <rFont val="Times New Roman"/>
        <family val="1"/>
      </rPr>
      <t>(Pakuotėje 20 vnt.)
Prekiu aprašymai 48 psl.</t>
    </r>
  </si>
  <si>
    <t>Sraigtas 1,6 mm skersmens, 5,0 mm ilgio  (pakuotėje 20 vnt.)</t>
  </si>
  <si>
    <r>
      <rPr>
        <b/>
        <sz val="11"/>
        <rFont val="Times New Roman"/>
        <family val="1"/>
      </rPr>
      <t>KLS Martin</t>
    </r>
    <r>
      <rPr>
        <sz val="11"/>
        <rFont val="Times New Roman"/>
        <family val="1"/>
        <charset val="186"/>
      </rPr>
      <t xml:space="preserve">, Vokietija
SonicPin Rx
1,6 x 6 mm
</t>
    </r>
    <r>
      <rPr>
        <b/>
        <sz val="11"/>
        <rFont val="Times New Roman"/>
        <family val="1"/>
      </rPr>
      <t xml:space="preserve">52-516-56-04
</t>
    </r>
    <r>
      <rPr>
        <b/>
        <sz val="11"/>
        <color rgb="FFFF0000"/>
        <rFont val="Times New Roman"/>
        <family val="1"/>
      </rPr>
      <t>(Pakuotėje 5 vnt.)
Prekiu aprašymai 48 psl.</t>
    </r>
  </si>
  <si>
    <t>Sraigtas 1,6 mm skersmens, 6,0 mm ilgio (pakuotėje 5 vnt.)</t>
  </si>
  <si>
    <r>
      <rPr>
        <b/>
        <sz val="11"/>
        <rFont val="Times New Roman"/>
        <family val="1"/>
      </rPr>
      <t>KLS Martin</t>
    </r>
    <r>
      <rPr>
        <sz val="11"/>
        <rFont val="Times New Roman"/>
        <family val="1"/>
        <charset val="186"/>
      </rPr>
      <t xml:space="preserve">, Vokietija
SonicPin Rx
1,6 x 7 mm
</t>
    </r>
    <r>
      <rPr>
        <b/>
        <sz val="11"/>
        <rFont val="Times New Roman"/>
        <family val="1"/>
      </rPr>
      <t xml:space="preserve">52-516-57-04
</t>
    </r>
    <r>
      <rPr>
        <b/>
        <sz val="11"/>
        <color rgb="FFFF0000"/>
        <rFont val="Times New Roman"/>
        <family val="1"/>
      </rPr>
      <t>(Pakuotėje 5 vnt.)
Prekiu aprašymai 48 psl.</t>
    </r>
  </si>
  <si>
    <t>Sraigtas 1,6 mm skersmens, 7,0 mm ilgio (pakuotėje 5 vnt.)</t>
  </si>
  <si>
    <r>
      <rPr>
        <b/>
        <sz val="11"/>
        <rFont val="Times New Roman"/>
        <family val="1"/>
      </rPr>
      <t>KLS Martin</t>
    </r>
    <r>
      <rPr>
        <sz val="11"/>
        <rFont val="Times New Roman"/>
        <family val="1"/>
        <charset val="186"/>
      </rPr>
      <t xml:space="preserve">, Vokietija
SonicPin Rx
2,1 x 4 mm
</t>
    </r>
    <r>
      <rPr>
        <b/>
        <sz val="11"/>
        <rFont val="Times New Roman"/>
        <family val="1"/>
      </rPr>
      <t xml:space="preserve">52-521-54-04
</t>
    </r>
    <r>
      <rPr>
        <b/>
        <sz val="11"/>
        <color rgb="FFFF0000"/>
        <rFont val="Times New Roman"/>
        <family val="1"/>
      </rPr>
      <t>(Pakuotėje 5 vnt.)
Prekiu aprašymai 48 psl.</t>
    </r>
  </si>
  <si>
    <t>Sraigtas 2,1 mm skersmens, 4,0 mm ilgio (pakuotėje 5 vnt.)</t>
  </si>
  <si>
    <r>
      <rPr>
        <b/>
        <sz val="11"/>
        <rFont val="Times New Roman"/>
        <family val="1"/>
      </rPr>
      <t>KLS Martin</t>
    </r>
    <r>
      <rPr>
        <sz val="11"/>
        <rFont val="Times New Roman"/>
        <family val="1"/>
        <charset val="186"/>
      </rPr>
      <t xml:space="preserve">, Vokietija
SonicPin Rx
2,1 x 5 mm
</t>
    </r>
    <r>
      <rPr>
        <b/>
        <sz val="11"/>
        <rFont val="Times New Roman"/>
        <family val="1"/>
      </rPr>
      <t xml:space="preserve">52-521-55-04
</t>
    </r>
    <r>
      <rPr>
        <b/>
        <sz val="11"/>
        <color rgb="FFFF0000"/>
        <rFont val="Times New Roman"/>
        <family val="1"/>
      </rPr>
      <t>(Pakuotėje 5 vnt.)
Prekiu aprašymai 48 psl.</t>
    </r>
  </si>
  <si>
    <t>Sraigtas 2,1 mm skersmens, 5,0 mm ilgio (pakuotėje 5 vnt.)</t>
  </si>
  <si>
    <r>
      <rPr>
        <b/>
        <sz val="11"/>
        <rFont val="Times New Roman"/>
        <family val="1"/>
      </rPr>
      <t>KLS Martin</t>
    </r>
    <r>
      <rPr>
        <sz val="11"/>
        <rFont val="Times New Roman"/>
        <family val="1"/>
        <charset val="186"/>
      </rPr>
      <t xml:space="preserve">, Vokietija
SonicPin Rx
2,1 x 5 mm
</t>
    </r>
    <r>
      <rPr>
        <b/>
        <sz val="11"/>
        <rFont val="Times New Roman"/>
        <family val="1"/>
      </rPr>
      <t xml:space="preserve">52-621-25-04
</t>
    </r>
    <r>
      <rPr>
        <b/>
        <sz val="11"/>
        <color rgb="FFFF0000"/>
        <rFont val="Times New Roman"/>
        <family val="1"/>
      </rPr>
      <t>(Pakuotėje 20 vnt.)
Prekiu aprašymai 48 psl.</t>
    </r>
  </si>
  <si>
    <t>Sraigtas 2,1 mm skersmens, 5,0 mm ilgio (pakuotėje 20 vnt.)</t>
  </si>
  <si>
    <r>
      <rPr>
        <b/>
        <sz val="11"/>
        <rFont val="Times New Roman"/>
        <family val="1"/>
      </rPr>
      <t>KLS Martin</t>
    </r>
    <r>
      <rPr>
        <sz val="11"/>
        <rFont val="Times New Roman"/>
        <family val="1"/>
        <charset val="186"/>
      </rPr>
      <t xml:space="preserve">, Vokietija
SonicPin Rx
2,1 x 7 mm
</t>
    </r>
    <r>
      <rPr>
        <b/>
        <sz val="11"/>
        <rFont val="Times New Roman"/>
        <family val="1"/>
      </rPr>
      <t xml:space="preserve">52-521-57-04
</t>
    </r>
    <r>
      <rPr>
        <b/>
        <sz val="11"/>
        <color rgb="FFFF0000"/>
        <rFont val="Times New Roman"/>
        <family val="1"/>
      </rPr>
      <t>(Pakuotėje 5 vnt.)
Prekiu aprašymai 48 psl.</t>
    </r>
  </si>
  <si>
    <t>Sraigtas 2,1 mm skersmens, 7,0 mm ilgio (pakuotėje 5 vnt.)</t>
  </si>
  <si>
    <r>
      <rPr>
        <b/>
        <sz val="11"/>
        <rFont val="Times New Roman"/>
        <family val="1"/>
      </rPr>
      <t>KLS Martin</t>
    </r>
    <r>
      <rPr>
        <sz val="11"/>
        <rFont val="Times New Roman"/>
        <family val="1"/>
        <charset val="186"/>
      </rPr>
      <t xml:space="preserve">, Vokietija
SonicPin Rx
2,1 x 9 mm
</t>
    </r>
    <r>
      <rPr>
        <b/>
        <sz val="11"/>
        <rFont val="Times New Roman"/>
        <family val="1"/>
      </rPr>
      <t xml:space="preserve">52-521-59-04
</t>
    </r>
    <r>
      <rPr>
        <b/>
        <sz val="11"/>
        <color rgb="FFFF0000"/>
        <rFont val="Times New Roman"/>
        <family val="1"/>
      </rPr>
      <t>(Pakuotėje 5 vnt.)
Prekiu aprašymai 48 psl.</t>
    </r>
  </si>
  <si>
    <t>Sraigtas 2,1 mm skersmens, 9,0 mm ilgio (pakuotėje 5 vnt.)</t>
  </si>
  <si>
    <t>Spineway, Prancūzija</t>
  </si>
  <si>
    <r>
      <t xml:space="preserve">Spineway, Mont Blanc Baby, </t>
    </r>
    <r>
      <rPr>
        <b/>
        <sz val="11"/>
        <color rgb="FF000000"/>
        <rFont val="Times New Roman"/>
        <family val="1"/>
        <charset val="186"/>
      </rPr>
      <t>BB1MSO4025-BB1MSO4040</t>
    </r>
    <r>
      <rPr>
        <sz val="11"/>
        <color rgb="FF000000"/>
        <rFont val="Times New Roman"/>
        <family val="1"/>
        <charset val="186"/>
      </rPr>
      <t xml:space="preserve">. </t>
    </r>
    <r>
      <rPr>
        <b/>
        <sz val="11"/>
        <color rgb="FFFF0000"/>
        <rFont val="Times New Roman"/>
        <family val="1"/>
        <charset val="186"/>
      </rPr>
      <t>Katalogas Spineway Mont Blan Baby 14 psl.</t>
    </r>
  </si>
  <si>
    <r>
      <t xml:space="preserve">Spineway, Mont Blanc Baby, </t>
    </r>
    <r>
      <rPr>
        <b/>
        <sz val="11"/>
        <color rgb="FF000000"/>
        <rFont val="Times New Roman"/>
        <family val="1"/>
        <charset val="186"/>
      </rPr>
      <t>BB1MS3520-BB1MS4035</t>
    </r>
    <r>
      <rPr>
        <sz val="11"/>
        <color rgb="FF000000"/>
        <rFont val="Times New Roman"/>
        <family val="1"/>
        <charset val="186"/>
      </rPr>
      <t xml:space="preserve">. </t>
    </r>
    <r>
      <rPr>
        <b/>
        <sz val="11"/>
        <color rgb="FFFF0000"/>
        <rFont val="Times New Roman"/>
        <family val="1"/>
        <charset val="186"/>
      </rPr>
      <t>Katalogas Spineway Mont Blan Baby 16 psl.</t>
    </r>
  </si>
  <si>
    <r>
      <t xml:space="preserve">Spineway, Mont Blanc Baby, </t>
    </r>
    <r>
      <rPr>
        <b/>
        <sz val="11"/>
        <color rgb="FF000000"/>
        <rFont val="Times New Roman"/>
        <family val="1"/>
        <charset val="186"/>
      </rPr>
      <t>BB1PS4020-BB1PS5540</t>
    </r>
    <r>
      <rPr>
        <sz val="11"/>
        <color rgb="FF000000"/>
        <rFont val="Times New Roman"/>
        <family val="1"/>
        <charset val="186"/>
      </rPr>
      <t xml:space="preserve">. </t>
    </r>
    <r>
      <rPr>
        <b/>
        <sz val="11"/>
        <color rgb="FFFF0000"/>
        <rFont val="Times New Roman"/>
        <family val="1"/>
        <charset val="186"/>
      </rPr>
      <t>Katalogas Spineway Mont Blan Baby 15 psl.</t>
    </r>
  </si>
  <si>
    <r>
      <t xml:space="preserve">Spineway, Mont Blanc Baby, </t>
    </r>
    <r>
      <rPr>
        <b/>
        <sz val="11"/>
        <color rgb="FF000000"/>
        <rFont val="Times New Roman"/>
        <family val="1"/>
        <charset val="186"/>
      </rPr>
      <t>BB1PHO</t>
    </r>
    <r>
      <rPr>
        <sz val="11"/>
        <color rgb="FF000000"/>
        <rFont val="Times New Roman"/>
        <family val="1"/>
        <charset val="186"/>
      </rPr>
      <t xml:space="preserve">. </t>
    </r>
    <r>
      <rPr>
        <b/>
        <sz val="11"/>
        <color rgb="FFFF0000"/>
        <rFont val="Times New Roman"/>
        <family val="1"/>
        <charset val="186"/>
      </rPr>
      <t>Katalogas Spineway Mont Blan Baby 17 psl.</t>
    </r>
  </si>
  <si>
    <r>
      <t xml:space="preserve">Spineway, Mont Blanc Baby, </t>
    </r>
    <r>
      <rPr>
        <b/>
        <sz val="11"/>
        <color rgb="FF000000"/>
        <rFont val="Times New Roman"/>
        <family val="1"/>
        <charset val="186"/>
      </rPr>
      <t>BB1LLH</t>
    </r>
    <r>
      <rPr>
        <sz val="11"/>
        <color rgb="FF000000"/>
        <rFont val="Times New Roman"/>
        <family val="1"/>
        <charset val="186"/>
      </rPr>
      <t xml:space="preserve">. </t>
    </r>
    <r>
      <rPr>
        <b/>
        <sz val="11"/>
        <color rgb="FFFF0000"/>
        <rFont val="Times New Roman"/>
        <family val="1"/>
        <charset val="186"/>
      </rPr>
      <t>Katalogas Spineway Mont Blan Baby 17 psl.</t>
    </r>
  </si>
  <si>
    <r>
      <t xml:space="preserve">Spineway, Mont Blanc Baby, </t>
    </r>
    <r>
      <rPr>
        <b/>
        <sz val="11"/>
        <color rgb="FF000000"/>
        <rFont val="Times New Roman"/>
        <family val="1"/>
        <charset val="186"/>
      </rPr>
      <t>BB1RHO10-BB1RHO23</t>
    </r>
    <r>
      <rPr>
        <sz val="11"/>
        <color rgb="FF000000"/>
        <rFont val="Times New Roman"/>
        <family val="1"/>
        <charset val="186"/>
      </rPr>
      <t xml:space="preserve">. </t>
    </r>
    <r>
      <rPr>
        <b/>
        <sz val="11"/>
        <color rgb="FFFF0000"/>
        <rFont val="Times New Roman"/>
        <family val="1"/>
        <charset val="186"/>
      </rPr>
      <t>Katalogas Spineway Mont Blan Baby 28 psl.</t>
    </r>
  </si>
  <si>
    <r>
      <t xml:space="preserve">Spineway, Mont Blanc Baby, </t>
    </r>
    <r>
      <rPr>
        <b/>
        <sz val="11"/>
        <color rgb="FF000000"/>
        <rFont val="Times New Roman"/>
        <family val="1"/>
        <charset val="186"/>
      </rPr>
      <t>BB1R4150-BB1R4400</t>
    </r>
    <r>
      <rPr>
        <sz val="11"/>
        <color rgb="FF000000"/>
        <rFont val="Times New Roman"/>
        <family val="1"/>
        <charset val="186"/>
      </rPr>
      <t xml:space="preserve">. </t>
    </r>
    <r>
      <rPr>
        <b/>
        <sz val="11"/>
        <color rgb="FFFF0000"/>
        <rFont val="Times New Roman"/>
        <family val="1"/>
        <charset val="186"/>
      </rPr>
      <t>Katalogas Spineway Mont Blan Baby 42 psl.</t>
    </r>
  </si>
  <si>
    <r>
      <t xml:space="preserve">Spineway, Mont Blanc Baby, </t>
    </r>
    <r>
      <rPr>
        <b/>
        <sz val="11"/>
        <color rgb="FF000000"/>
        <rFont val="Times New Roman"/>
        <family val="1"/>
        <charset val="186"/>
      </rPr>
      <t>BB1RC4150-BB1RC4400</t>
    </r>
    <r>
      <rPr>
        <sz val="11"/>
        <color rgb="FF000000"/>
        <rFont val="Times New Roman"/>
        <family val="1"/>
        <charset val="186"/>
      </rPr>
      <t xml:space="preserve">. </t>
    </r>
    <r>
      <rPr>
        <b/>
        <sz val="11"/>
        <color rgb="FFFF0000"/>
        <rFont val="Times New Roman"/>
        <family val="1"/>
        <charset val="186"/>
      </rPr>
      <t>Katalogas Spineway Mont Blan Baby 42 psl.</t>
    </r>
  </si>
  <si>
    <r>
      <t xml:space="preserve">Spineway, Mont Blanc Baby, </t>
    </r>
    <r>
      <rPr>
        <b/>
        <sz val="11"/>
        <color rgb="FF000000"/>
        <rFont val="Times New Roman"/>
        <family val="1"/>
        <charset val="186"/>
      </rPr>
      <t>BB1DTTXS-BB1DTTXL</t>
    </r>
    <r>
      <rPr>
        <sz val="11"/>
        <color rgb="FF000000"/>
        <rFont val="Times New Roman"/>
        <family val="1"/>
        <charset val="186"/>
      </rPr>
      <t xml:space="preserve">. </t>
    </r>
    <r>
      <rPr>
        <b/>
        <sz val="11"/>
        <color rgb="FFFF0000"/>
        <rFont val="Times New Roman"/>
        <family val="1"/>
        <charset val="186"/>
      </rPr>
      <t>Katalogas Spineway Mont Blan Baby 42 psl.</t>
    </r>
  </si>
  <si>
    <r>
      <t xml:space="preserve">Spineway, Mont Blanc Baby, </t>
    </r>
    <r>
      <rPr>
        <b/>
        <sz val="11"/>
        <color rgb="FF000000"/>
        <rFont val="Times New Roman"/>
        <family val="1"/>
        <charset val="186"/>
      </rPr>
      <t>BB1AC60-BB1AC80</t>
    </r>
    <r>
      <rPr>
        <sz val="11"/>
        <color rgb="FF000000"/>
        <rFont val="Times New Roman"/>
        <family val="1"/>
        <charset val="186"/>
      </rPr>
      <t xml:space="preserve">. </t>
    </r>
    <r>
      <rPr>
        <b/>
        <sz val="11"/>
        <color rgb="FFFF0000"/>
        <rFont val="Times New Roman"/>
        <family val="1"/>
        <charset val="186"/>
      </rPr>
      <t>Katalogas Spineway Mont Blan Baby 42 psl.</t>
    </r>
  </si>
  <si>
    <r>
      <t xml:space="preserve">Spineway, Mont Blanc Baby </t>
    </r>
    <r>
      <rPr>
        <b/>
        <sz val="11"/>
        <color rgb="FF000000"/>
        <rFont val="Times New Roman"/>
        <family val="1"/>
        <charset val="186"/>
      </rPr>
      <t>BB2DC</t>
    </r>
    <r>
      <rPr>
        <sz val="11"/>
        <color rgb="FF000000"/>
        <rFont val="Times New Roman"/>
        <family val="1"/>
        <charset val="186"/>
      </rPr>
      <t xml:space="preserve">. </t>
    </r>
    <r>
      <rPr>
        <b/>
        <sz val="11"/>
        <color rgb="FFFF0000"/>
        <rFont val="Times New Roman"/>
        <family val="1"/>
        <charset val="186"/>
      </rPr>
      <t>Katalogas Spineway Mont Blan Baby 32; 42 psl.</t>
    </r>
  </si>
  <si>
    <t>9.1</t>
  </si>
  <si>
    <t>21% PVM suma Eur:</t>
  </si>
  <si>
    <t>5% PVM suma Eur: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</si>
</sst>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0"/>
    <numFmt numFmtId="165" formatCode="0.0000"/>
    <numFmt numFmtId="166" formatCode="mmm\.yy"/>
    <numFmt numFmtId="167" formatCode="0.000"/>
  </numFmts>
  <fonts count="21" x14ac:knownFonts="1">
    <font>
      <sz val="11"/>
      <color theme="1"/>
      <name val="Calibri"/>
      <family val="2"/>
      <charset val="186"/>
      <scheme val="minor"/>
    </font>
    <font>
      <sz val="11"/>
      <color theme="1"/>
      <name val="Calibri"/>
      <family val="2"/>
      <charset val="186"/>
      <scheme val="minor"/>
    </font>
    <font>
      <sz val="11"/>
      <name val="Times New Roman"/>
      <family val="1"/>
      <charset val="186"/>
    </font>
    <font>
      <b/>
      <sz val="11"/>
      <name val="Times New Roman"/>
      <family val="1"/>
      <charset val="186"/>
    </font>
    <font>
      <b/>
      <sz val="12"/>
      <name val="Times New Roman"/>
      <family val="1"/>
      <charset val="186"/>
    </font>
    <font>
      <sz val="10"/>
      <name val="Arial"/>
      <family val="2"/>
      <charset val="186"/>
    </font>
    <font>
      <i/>
      <sz val="11"/>
      <color theme="1"/>
      <name val="Times New Roman"/>
      <family val="1"/>
      <charset val="186"/>
    </font>
    <font>
      <b/>
      <sz val="11"/>
      <color theme="1"/>
      <name val="Times New Roman"/>
      <family val="1"/>
      <charset val="186"/>
    </font>
    <font>
      <sz val="11"/>
      <name val="Times New Roman"/>
      <family val="1"/>
    </font>
    <font>
      <b/>
      <sz val="10"/>
      <color theme="1"/>
      <name val="Times New Roman"/>
      <family val="1"/>
    </font>
    <font>
      <sz val="10"/>
      <color theme="1"/>
      <name val="Times New Roman"/>
      <family val="1"/>
    </font>
    <font>
      <b/>
      <sz val="10"/>
      <color rgb="FFFF0000"/>
      <name val="Times New Roman"/>
      <family val="1"/>
    </font>
    <font>
      <b/>
      <sz val="11"/>
      <name val="Times New Roman"/>
      <family val="1"/>
    </font>
    <font>
      <sz val="11"/>
      <color rgb="FFFF0000"/>
      <name val="Times New Roman"/>
      <family val="1"/>
    </font>
    <font>
      <b/>
      <sz val="11"/>
      <color rgb="FFFF0000"/>
      <name val="Times New Roman"/>
      <family val="1"/>
    </font>
    <font>
      <sz val="10"/>
      <color rgb="FF231F20"/>
      <name val="Times New Roman"/>
      <family val="1"/>
    </font>
    <font>
      <b/>
      <sz val="11"/>
      <color theme="1"/>
      <name val="Times New Roman"/>
      <family val="1"/>
    </font>
    <font>
      <sz val="11"/>
      <color rgb="FF000000"/>
      <name val="Times New Roman"/>
      <family val="1"/>
      <charset val="186"/>
    </font>
    <font>
      <b/>
      <sz val="11"/>
      <color rgb="FF000000"/>
      <name val="Times New Roman"/>
      <family val="1"/>
      <charset val="186"/>
    </font>
    <font>
      <b/>
      <sz val="11"/>
      <color rgb="FFFF0000"/>
      <name val="Times New Roman"/>
      <family val="1"/>
      <charset val="186"/>
    </font>
    <font>
      <sz val="11"/>
      <color theme="1"/>
      <name val="Times New Roman"/>
      <family val="1"/>
      <charset val="186"/>
    </font>
  </fonts>
  <fills count="2">
    <fill>
      <patternFill patternType="none"/>
    </fill>
    <fill>
      <patternFill patternType="gray125"/>
    </fill>
  </fills>
  <borders count="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64"/>
      </left>
      <right style="thin">
        <color indexed="64"/>
      </right>
      <top style="thin">
        <color indexed="64"/>
      </top>
      <bottom/>
      <diagonal/>
    </border>
    <border>
      <left/>
      <right/>
      <top/>
      <bottom style="thin">
        <color auto="1"/>
      </bottom>
      <diagonal/>
    </border>
    <border>
      <left/>
      <right style="thin">
        <color auto="1"/>
      </right>
      <top/>
      <bottom style="thin">
        <color auto="1"/>
      </bottom>
      <diagonal/>
    </border>
  </borders>
  <cellStyleXfs count="6">
    <xf numFmtId="0" fontId="0" fillId="0" borderId="0"/>
    <xf numFmtId="0" fontId="5" fillId="0" borderId="0"/>
    <xf numFmtId="0" fontId="1" fillId="0" borderId="0"/>
    <xf numFmtId="0" fontId="5" fillId="0" borderId="0"/>
    <xf numFmtId="0" fontId="1" fillId="0" borderId="0"/>
    <xf numFmtId="0" fontId="5" fillId="0" borderId="0"/>
  </cellStyleXfs>
  <cellXfs count="95">
    <xf numFmtId="0" fontId="0" fillId="0" borderId="0" xfId="0"/>
    <xf numFmtId="0" fontId="2" fillId="0" borderId="0" xfId="0" applyFont="1" applyAlignment="1">
      <alignment horizontal="left" vertical="top"/>
    </xf>
    <xf numFmtId="1" fontId="2" fillId="0" borderId="0" xfId="0" applyNumberFormat="1" applyFont="1" applyAlignment="1">
      <alignment horizontal="center" vertical="top"/>
    </xf>
    <xf numFmtId="164" fontId="2" fillId="0" borderId="0" xfId="0" applyNumberFormat="1" applyFont="1" applyAlignment="1">
      <alignment horizontal="left" vertical="top"/>
    </xf>
    <xf numFmtId="3" fontId="2" fillId="0" borderId="0" xfId="0" applyNumberFormat="1" applyFont="1" applyAlignment="1">
      <alignment horizontal="center" vertical="top"/>
    </xf>
    <xf numFmtId="4" fontId="2" fillId="0" borderId="0" xfId="0" applyNumberFormat="1" applyFont="1" applyAlignment="1">
      <alignment horizontal="left" vertical="top"/>
    </xf>
    <xf numFmtId="0" fontId="2" fillId="0" borderId="0" xfId="0" applyFont="1" applyAlignment="1">
      <alignment vertical="top"/>
    </xf>
    <xf numFmtId="165" fontId="2" fillId="0" borderId="0" xfId="0" applyNumberFormat="1" applyFont="1" applyAlignment="1">
      <alignment horizontal="left" vertical="top"/>
    </xf>
    <xf numFmtId="0" fontId="3" fillId="0" borderId="1" xfId="0" applyFont="1" applyBorder="1" applyAlignment="1">
      <alignment horizontal="left" vertical="top" wrapText="1"/>
    </xf>
    <xf numFmtId="0" fontId="3" fillId="0" borderId="1" xfId="0" applyFont="1" applyBorder="1" applyAlignment="1">
      <alignment horizontal="center" vertical="top" wrapText="1"/>
    </xf>
    <xf numFmtId="1" fontId="3" fillId="0" borderId="1" xfId="0" applyNumberFormat="1" applyFont="1" applyBorder="1" applyAlignment="1">
      <alignment horizontal="center" vertical="top" wrapText="1"/>
    </xf>
    <xf numFmtId="3" fontId="3" fillId="0" borderId="1" xfId="0" applyNumberFormat="1" applyFont="1" applyBorder="1" applyAlignment="1">
      <alignment horizontal="center" vertical="top" wrapText="1"/>
    </xf>
    <xf numFmtId="4" fontId="3" fillId="0" borderId="1" xfId="0" applyNumberFormat="1" applyFont="1" applyBorder="1" applyAlignment="1">
      <alignment horizontal="left" vertical="top" wrapText="1"/>
    </xf>
    <xf numFmtId="3" fontId="2" fillId="0" borderId="0" xfId="0" applyNumberFormat="1" applyFont="1" applyAlignment="1">
      <alignment horizontal="left" vertical="top"/>
    </xf>
    <xf numFmtId="4" fontId="2" fillId="0" borderId="0" xfId="0" applyNumberFormat="1" applyFont="1" applyAlignment="1">
      <alignment horizontal="left" vertical="top" wrapText="1"/>
    </xf>
    <xf numFmtId="0" fontId="2" fillId="0" borderId="1" xfId="1" applyFont="1" applyBorder="1" applyAlignment="1">
      <alignment horizontal="left" vertical="top" wrapText="1"/>
    </xf>
    <xf numFmtId="0" fontId="2" fillId="0" borderId="1" xfId="0" applyFont="1" applyBorder="1" applyAlignment="1">
      <alignment horizontal="left" vertical="top" wrapText="1"/>
    </xf>
    <xf numFmtId="4" fontId="2" fillId="0" borderId="1" xfId="0" applyNumberFormat="1" applyFont="1" applyBorder="1" applyAlignment="1">
      <alignment horizontal="left" vertical="top" wrapText="1"/>
    </xf>
    <xf numFmtId="164" fontId="2" fillId="0" borderId="1" xfId="0" applyNumberFormat="1" applyFont="1" applyBorder="1" applyAlignment="1">
      <alignment horizontal="left" vertical="top" wrapText="1"/>
    </xf>
    <xf numFmtId="3" fontId="2" fillId="0" borderId="1" xfId="0" applyNumberFormat="1" applyFont="1" applyBorder="1" applyAlignment="1">
      <alignment horizontal="left" vertical="top" wrapText="1"/>
    </xf>
    <xf numFmtId="0" fontId="2" fillId="0" borderId="1" xfId="2" applyFont="1" applyBorder="1" applyAlignment="1">
      <alignment horizontal="left" vertical="top" wrapText="1"/>
    </xf>
    <xf numFmtId="0" fontId="2" fillId="0" borderId="1" xfId="2" applyFont="1" applyBorder="1" applyAlignment="1">
      <alignment vertical="top" wrapText="1"/>
    </xf>
    <xf numFmtId="164" fontId="2" fillId="0" borderId="1" xfId="2" applyNumberFormat="1" applyFont="1" applyBorder="1" applyAlignment="1">
      <alignment horizontal="left" vertical="top" wrapText="1"/>
    </xf>
    <xf numFmtId="0" fontId="2" fillId="0" borderId="1" xfId="3" applyFont="1" applyBorder="1" applyAlignment="1">
      <alignment horizontal="left" vertical="top" wrapText="1"/>
    </xf>
    <xf numFmtId="0" fontId="2" fillId="0" borderId="1" xfId="4" applyFont="1" applyBorder="1" applyAlignment="1">
      <alignment horizontal="left" vertical="top" wrapText="1"/>
    </xf>
    <xf numFmtId="49" fontId="3" fillId="0" borderId="1" xfId="4" applyNumberFormat="1" applyFont="1" applyBorder="1" applyAlignment="1">
      <alignment horizontal="left" vertical="top" wrapText="1"/>
    </xf>
    <xf numFmtId="0" fontId="3" fillId="0" borderId="1" xfId="5" applyFont="1" applyBorder="1" applyAlignment="1">
      <alignment horizontal="left" vertical="top" wrapText="1"/>
    </xf>
    <xf numFmtId="0" fontId="3" fillId="0" borderId="1" xfId="4" applyFont="1" applyBorder="1" applyAlignment="1">
      <alignment horizontal="left" vertical="top" wrapText="1"/>
    </xf>
    <xf numFmtId="164" fontId="2" fillId="0" borderId="1" xfId="4" applyNumberFormat="1" applyFont="1" applyBorder="1" applyAlignment="1">
      <alignment horizontal="left" vertical="top" wrapText="1"/>
    </xf>
    <xf numFmtId="49" fontId="2" fillId="0" borderId="1" xfId="4" applyNumberFormat="1" applyFont="1" applyBorder="1" applyAlignment="1">
      <alignment horizontal="left" vertical="top" wrapText="1"/>
    </xf>
    <xf numFmtId="164" fontId="2" fillId="0" borderId="1" xfId="5" applyNumberFormat="1" applyFont="1" applyBorder="1" applyAlignment="1">
      <alignment horizontal="left" vertical="top" wrapText="1"/>
    </xf>
    <xf numFmtId="0" fontId="2" fillId="0" borderId="1" xfId="5" applyFont="1" applyBorder="1" applyAlignment="1">
      <alignment vertical="top" wrapText="1"/>
    </xf>
    <xf numFmtId="4" fontId="3" fillId="0" borderId="1" xfId="0" applyNumberFormat="1" applyFont="1" applyBorder="1" applyAlignment="1">
      <alignment horizontal="center" vertical="top" wrapText="1"/>
    </xf>
    <xf numFmtId="0" fontId="2" fillId="0" borderId="0" xfId="0" applyFont="1" applyAlignment="1">
      <alignment horizontal="left" vertical="top"/>
    </xf>
    <xf numFmtId="0" fontId="3" fillId="0" borderId="1" xfId="0" applyFont="1" applyFill="1" applyBorder="1" applyAlignment="1">
      <alignment horizontal="center" vertical="center" wrapText="1"/>
    </xf>
    <xf numFmtId="164" fontId="3" fillId="0" borderId="1" xfId="0" applyNumberFormat="1" applyFont="1" applyBorder="1" applyAlignment="1">
      <alignment horizontal="center" vertical="top" wrapText="1"/>
    </xf>
    <xf numFmtId="0" fontId="2" fillId="0" borderId="0" xfId="2" applyFont="1" applyBorder="1" applyAlignment="1">
      <alignment horizontal="left" vertical="top" wrapText="1"/>
    </xf>
    <xf numFmtId="4" fontId="2" fillId="0" borderId="0" xfId="0" applyNumberFormat="1" applyFont="1" applyBorder="1" applyAlignment="1">
      <alignment horizontal="left" vertical="top" wrapText="1"/>
    </xf>
    <xf numFmtId="0" fontId="2" fillId="0" borderId="1" xfId="0" applyFont="1" applyFill="1" applyBorder="1" applyAlignment="1">
      <alignment horizontal="left" vertical="top" wrapText="1"/>
    </xf>
    <xf numFmtId="0" fontId="2" fillId="0" borderId="0" xfId="0" applyFont="1" applyFill="1" applyAlignment="1">
      <alignment horizontal="left" vertical="top"/>
    </xf>
    <xf numFmtId="2" fontId="2" fillId="0" borderId="0" xfId="0" applyNumberFormat="1" applyFont="1" applyFill="1" applyAlignment="1">
      <alignment horizontal="left" vertical="top"/>
    </xf>
    <xf numFmtId="0" fontId="3" fillId="0" borderId="1" xfId="0" applyFont="1" applyFill="1" applyBorder="1" applyAlignment="1">
      <alignment horizontal="center" vertical="top" wrapText="1"/>
    </xf>
    <xf numFmtId="0" fontId="2" fillId="0" borderId="1" xfId="2" applyFont="1" applyFill="1" applyBorder="1" applyAlignment="1">
      <alignment vertical="top" wrapText="1"/>
    </xf>
    <xf numFmtId="0" fontId="2" fillId="0" borderId="1" xfId="5" applyFont="1" applyFill="1" applyBorder="1" applyAlignment="1">
      <alignment vertical="top" wrapText="1"/>
    </xf>
    <xf numFmtId="0" fontId="2" fillId="0" borderId="1" xfId="4" applyFont="1" applyFill="1" applyBorder="1" applyAlignment="1">
      <alignment horizontal="left" vertical="top" wrapText="1"/>
    </xf>
    <xf numFmtId="0" fontId="2" fillId="0" borderId="1" xfId="5" applyFont="1" applyFill="1" applyBorder="1" applyAlignment="1">
      <alignment horizontal="left" vertical="top" wrapText="1"/>
    </xf>
    <xf numFmtId="0" fontId="2" fillId="0" borderId="1" xfId="1" applyFont="1" applyFill="1" applyBorder="1" applyAlignment="1">
      <alignment horizontal="left" vertical="top" wrapText="1"/>
    </xf>
    <xf numFmtId="0" fontId="9" fillId="0" borderId="0" xfId="0" applyFont="1" applyAlignment="1">
      <alignment horizontal="center" vertical="top" wrapText="1"/>
    </xf>
    <xf numFmtId="0" fontId="2" fillId="0" borderId="1" xfId="0" applyFont="1" applyBorder="1" applyAlignment="1">
      <alignment horizontal="center" vertical="top" wrapText="1"/>
    </xf>
    <xf numFmtId="4" fontId="2" fillId="0" borderId="1" xfId="0" applyNumberFormat="1" applyFont="1" applyBorder="1" applyAlignment="1">
      <alignment horizontal="center" vertical="top" wrapText="1"/>
    </xf>
    <xf numFmtId="3" fontId="2" fillId="0" borderId="1" xfId="0" applyNumberFormat="1" applyFont="1" applyBorder="1" applyAlignment="1">
      <alignment horizontal="center" vertical="top" wrapText="1"/>
    </xf>
    <xf numFmtId="4" fontId="12" fillId="0" borderId="1" xfId="0" applyNumberFormat="1" applyFont="1" applyBorder="1" applyAlignment="1">
      <alignment horizontal="center" vertical="top" wrapText="1"/>
    </xf>
    <xf numFmtId="0" fontId="2" fillId="0" borderId="1" xfId="0" applyFont="1" applyFill="1" applyBorder="1" applyAlignment="1">
      <alignment horizontal="center" vertical="top" wrapText="1"/>
    </xf>
    <xf numFmtId="0" fontId="8" fillId="0" borderId="1" xfId="0" applyFont="1" applyFill="1" applyBorder="1" applyAlignment="1">
      <alignment horizontal="center" vertical="top" wrapText="1"/>
    </xf>
    <xf numFmtId="3" fontId="8" fillId="0" borderId="1" xfId="0" applyNumberFormat="1" applyFont="1" applyBorder="1" applyAlignment="1">
      <alignment horizontal="center" vertical="top" wrapText="1"/>
    </xf>
    <xf numFmtId="4" fontId="8" fillId="0" borderId="1" xfId="0" applyNumberFormat="1" applyFont="1" applyBorder="1" applyAlignment="1">
      <alignment horizontal="center" vertical="top" wrapText="1"/>
    </xf>
    <xf numFmtId="0" fontId="10" fillId="0" borderId="1" xfId="0" applyFont="1" applyBorder="1" applyAlignment="1">
      <alignment horizontal="center" vertical="top"/>
    </xf>
    <xf numFmtId="0" fontId="8" fillId="0" borderId="1" xfId="0" applyFont="1" applyBorder="1" applyAlignment="1">
      <alignment horizontal="center" vertical="top" wrapText="1"/>
    </xf>
    <xf numFmtId="0" fontId="12" fillId="0" borderId="1" xfId="0" applyFont="1" applyBorder="1" applyAlignment="1">
      <alignment horizontal="left" vertical="top" wrapText="1"/>
    </xf>
    <xf numFmtId="2" fontId="16" fillId="0" borderId="1" xfId="0" applyNumberFormat="1" applyFont="1" applyBorder="1" applyAlignment="1">
      <alignment horizontal="center"/>
    </xf>
    <xf numFmtId="0" fontId="16" fillId="0" borderId="1" xfId="0" applyFont="1" applyBorder="1" applyAlignment="1">
      <alignment horizontal="center"/>
    </xf>
    <xf numFmtId="164" fontId="2" fillId="0" borderId="1" xfId="0" applyNumberFormat="1" applyFont="1" applyBorder="1" applyAlignment="1">
      <alignment horizontal="center" vertical="top" wrapText="1"/>
    </xf>
    <xf numFmtId="166" fontId="2" fillId="0" borderId="1" xfId="0" applyNumberFormat="1" applyFont="1" applyBorder="1" applyAlignment="1">
      <alignment horizontal="center" vertical="top" wrapText="1"/>
    </xf>
    <xf numFmtId="4" fontId="2" fillId="0" borderId="1" xfId="0" applyNumberFormat="1" applyFont="1" applyBorder="1" applyAlignment="1">
      <alignment vertical="top" wrapText="1"/>
    </xf>
    <xf numFmtId="0" fontId="12" fillId="0" borderId="1" xfId="0" applyFont="1" applyBorder="1" applyAlignment="1">
      <alignment vertical="top" wrapText="1"/>
    </xf>
    <xf numFmtId="0" fontId="2" fillId="0" borderId="1" xfId="1" applyFont="1" applyBorder="1" applyAlignment="1">
      <alignment horizontal="center" vertical="top" wrapText="1"/>
    </xf>
    <xf numFmtId="0" fontId="2" fillId="0" borderId="1" xfId="4" applyFont="1" applyBorder="1" applyAlignment="1">
      <alignment horizontal="center" vertical="top" wrapText="1"/>
    </xf>
    <xf numFmtId="4" fontId="20" fillId="0" borderId="1" xfId="0" applyNumberFormat="1" applyFont="1" applyBorder="1" applyAlignment="1">
      <alignment horizontal="center" vertical="top" wrapText="1"/>
    </xf>
    <xf numFmtId="4" fontId="20" fillId="0" borderId="5" xfId="0" applyNumberFormat="1" applyFont="1" applyBorder="1" applyAlignment="1">
      <alignment horizontal="center" vertical="top" wrapText="1"/>
    </xf>
    <xf numFmtId="0" fontId="17" fillId="0" borderId="1" xfId="0" applyFont="1" applyFill="1" applyBorder="1" applyAlignment="1">
      <alignment horizontal="left" vertical="top" wrapText="1"/>
    </xf>
    <xf numFmtId="4" fontId="3" fillId="0" borderId="1" xfId="0" applyNumberFormat="1" applyFont="1" applyBorder="1" applyAlignment="1">
      <alignment horizontal="center" vertical="center" wrapText="1"/>
    </xf>
    <xf numFmtId="4" fontId="3" fillId="0" borderId="2" xfId="0" applyNumberFormat="1" applyFont="1" applyBorder="1" applyAlignment="1">
      <alignment horizontal="right" vertical="top" wrapText="1"/>
    </xf>
    <xf numFmtId="0" fontId="3" fillId="0" borderId="3" xfId="0" applyFont="1" applyBorder="1" applyAlignment="1">
      <alignment horizontal="right" vertical="top" wrapText="1"/>
    </xf>
    <xf numFmtId="0" fontId="3" fillId="0" borderId="4" xfId="0" applyFont="1" applyBorder="1" applyAlignment="1">
      <alignment horizontal="right" vertical="top" wrapText="1"/>
    </xf>
    <xf numFmtId="4" fontId="7" fillId="0" borderId="2" xfId="0" applyNumberFormat="1" applyFont="1" applyBorder="1" applyAlignment="1">
      <alignment horizontal="right" vertical="top" wrapText="1"/>
    </xf>
    <xf numFmtId="0" fontId="2" fillId="0" borderId="0" xfId="0" applyFont="1" applyFill="1" applyBorder="1" applyAlignment="1">
      <alignment horizontal="left" wrapText="1"/>
    </xf>
    <xf numFmtId="0" fontId="3" fillId="0" borderId="0" xfId="0" applyFont="1" applyAlignment="1">
      <alignment horizontal="center" vertical="top"/>
    </xf>
    <xf numFmtId="0" fontId="4" fillId="0" borderId="0" xfId="0" applyFont="1" applyAlignment="1">
      <alignment horizontal="center" vertical="top"/>
    </xf>
    <xf numFmtId="0" fontId="2" fillId="0" borderId="0" xfId="0" applyFont="1" applyAlignment="1">
      <alignment horizontal="left" vertical="top"/>
    </xf>
    <xf numFmtId="0" fontId="2" fillId="0" borderId="0" xfId="0" applyFont="1" applyAlignment="1">
      <alignment vertical="top"/>
    </xf>
    <xf numFmtId="0" fontId="6" fillId="0" borderId="0" xfId="0" applyFont="1" applyBorder="1" applyAlignment="1">
      <alignment horizontal="left" vertical="center" wrapText="1"/>
    </xf>
    <xf numFmtId="2" fontId="10" fillId="0" borderId="1" xfId="0" applyNumberFormat="1" applyFont="1" applyBorder="1" applyAlignment="1">
      <alignment horizontal="center" vertical="top"/>
    </xf>
    <xf numFmtId="0" fontId="8" fillId="0" borderId="2" xfId="0" applyFont="1" applyFill="1" applyBorder="1" applyAlignment="1">
      <alignment horizontal="center" vertical="top" wrapText="1"/>
    </xf>
    <xf numFmtId="0" fontId="2" fillId="0" borderId="2" xfId="0" applyFont="1" applyFill="1" applyBorder="1" applyAlignment="1">
      <alignment horizontal="center" vertical="top" wrapText="1"/>
    </xf>
    <xf numFmtId="4" fontId="12" fillId="0" borderId="4" xfId="0" applyNumberFormat="1" applyFont="1" applyBorder="1" applyAlignment="1">
      <alignment horizontal="center" vertical="top" wrapText="1"/>
    </xf>
    <xf numFmtId="0" fontId="3" fillId="0" borderId="6" xfId="0" applyFont="1" applyBorder="1" applyAlignment="1">
      <alignment horizontal="right" vertical="top" wrapText="1"/>
    </xf>
    <xf numFmtId="0" fontId="3" fillId="0" borderId="7" xfId="0" applyFont="1" applyBorder="1" applyAlignment="1">
      <alignment horizontal="right" vertical="top" wrapText="1"/>
    </xf>
    <xf numFmtId="2" fontId="10" fillId="0" borderId="1" xfId="0" applyNumberFormat="1" applyFont="1" applyBorder="1" applyAlignment="1">
      <alignment horizontal="center" vertical="top" wrapText="1"/>
    </xf>
    <xf numFmtId="0" fontId="10" fillId="0" borderId="1" xfId="0" applyFont="1" applyBorder="1" applyAlignment="1">
      <alignment horizontal="center" vertical="top" wrapText="1"/>
    </xf>
    <xf numFmtId="0" fontId="15" fillId="0" borderId="1" xfId="0" applyFont="1" applyBorder="1" applyAlignment="1">
      <alignment horizontal="center" vertical="top" wrapText="1"/>
    </xf>
    <xf numFmtId="167" fontId="10" fillId="0" borderId="1" xfId="0" applyNumberFormat="1" applyFont="1" applyBorder="1" applyAlignment="1">
      <alignment horizontal="center" vertical="top" wrapText="1"/>
    </xf>
    <xf numFmtId="164" fontId="2" fillId="0" borderId="5" xfId="0" applyNumberFormat="1" applyFont="1" applyBorder="1" applyAlignment="1">
      <alignment horizontal="left" vertical="top" wrapText="1"/>
    </xf>
    <xf numFmtId="3" fontId="2" fillId="0" borderId="5" xfId="0" applyNumberFormat="1" applyFont="1" applyBorder="1" applyAlignment="1">
      <alignment horizontal="left" vertical="top" wrapText="1"/>
    </xf>
    <xf numFmtId="4" fontId="2" fillId="0" borderId="5" xfId="0" applyNumberFormat="1" applyFont="1" applyBorder="1" applyAlignment="1">
      <alignment horizontal="left" vertical="top" wrapText="1"/>
    </xf>
    <xf numFmtId="1" fontId="10" fillId="0" borderId="1" xfId="0" applyNumberFormat="1" applyFont="1" applyBorder="1" applyAlignment="1">
      <alignment horizontal="center" vertical="top" wrapText="1"/>
    </xf>
  </cellXfs>
  <cellStyles count="6">
    <cellStyle name="Normal" xfId="0" builtinId="0"/>
    <cellStyle name="Normal 11" xfId="4" xr:uid="{00000000-0005-0000-0000-000001000000}"/>
    <cellStyle name="Normal 14 2" xfId="2" xr:uid="{00000000-0005-0000-0000-000002000000}"/>
    <cellStyle name="Normal 2" xfId="5" xr:uid="{00000000-0005-0000-0000-000003000000}"/>
    <cellStyle name="Normal 3" xfId="3" xr:uid="{00000000-0005-0000-0000-000004000000}"/>
    <cellStyle name="Normal 5" xfId="1"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insimo\Documents\Pirkimai%202020\AK\VMPP%20minimaliai%20invazinei%20chirurgijai\PD\Technin&#279;%20specifikacij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pecifikacija"/>
    </sheetNames>
    <sheetDataSet>
      <sheetData sheetId="0">
        <row r="16">
          <cell r="A16" t="str">
            <v>1 pirkimo dalies suma be PVM Eur:</v>
          </cell>
        </row>
        <row r="19">
          <cell r="A19" t="str">
            <v>1 pirkimo dalies suma su PVM Eur:</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211"/>
  <sheetViews>
    <sheetView tabSelected="1" topLeftCell="A202" workbookViewId="0">
      <selection activeCell="A209" sqref="A209:I209"/>
    </sheetView>
  </sheetViews>
  <sheetFormatPr defaultRowHeight="15" x14ac:dyDescent="0.25"/>
  <cols>
    <col min="1" max="1" width="8.85546875" style="1" customWidth="1"/>
    <col min="2" max="2" width="35.42578125" style="1" customWidth="1"/>
    <col min="3" max="3" width="59.5703125" style="1" customWidth="1"/>
    <col min="4" max="4" width="7.7109375" style="1" customWidth="1"/>
    <col min="5" max="5" width="11.28515625" style="1" customWidth="1"/>
    <col min="6" max="6" width="27.140625" style="39" customWidth="1"/>
    <col min="7" max="7" width="11.42578125" style="3" customWidth="1"/>
    <col min="8" max="8" width="8.5703125" style="13" customWidth="1"/>
    <col min="9" max="9" width="10.7109375" style="5" customWidth="1"/>
    <col min="10" max="10" width="15.5703125" style="14" customWidth="1"/>
  </cols>
  <sheetData>
    <row r="1" spans="1:10" x14ac:dyDescent="0.25">
      <c r="A1" s="33"/>
      <c r="B1" s="33"/>
      <c r="C1" s="33"/>
      <c r="D1" s="33"/>
      <c r="E1" s="33"/>
      <c r="J1" s="14" t="s">
        <v>325</v>
      </c>
    </row>
    <row r="2" spans="1:10" x14ac:dyDescent="0.25">
      <c r="A2" s="76" t="s">
        <v>293</v>
      </c>
      <c r="B2" s="76"/>
      <c r="C2" s="76"/>
      <c r="D2" s="76"/>
      <c r="E2" s="76"/>
      <c r="F2" s="76"/>
      <c r="G2" s="76"/>
      <c r="H2" s="76"/>
      <c r="I2" s="76"/>
      <c r="J2" s="76"/>
    </row>
    <row r="3" spans="1:10" ht="15.75" x14ac:dyDescent="0.25">
      <c r="A3" s="77" t="s">
        <v>294</v>
      </c>
      <c r="B3" s="77"/>
      <c r="C3" s="77"/>
      <c r="D3" s="77"/>
      <c r="E3" s="77"/>
      <c r="F3" s="77"/>
      <c r="G3" s="77"/>
      <c r="H3" s="77"/>
      <c r="I3" s="77"/>
      <c r="J3" s="77"/>
    </row>
    <row r="4" spans="1:10" x14ac:dyDescent="0.25">
      <c r="B4" s="6"/>
      <c r="C4" s="6"/>
      <c r="D4" s="7"/>
      <c r="E4" s="2"/>
      <c r="F4" s="40"/>
      <c r="H4" s="4"/>
      <c r="J4" s="5"/>
    </row>
    <row r="5" spans="1:10" x14ac:dyDescent="0.25">
      <c r="A5" s="78" t="s">
        <v>0</v>
      </c>
      <c r="B5" s="78"/>
      <c r="C5" s="78"/>
      <c r="D5" s="78"/>
      <c r="E5" s="78"/>
      <c r="F5" s="78"/>
      <c r="G5" s="78"/>
      <c r="H5" s="78"/>
      <c r="I5" s="78"/>
      <c r="J5" s="5"/>
    </row>
    <row r="6" spans="1:10" x14ac:dyDescent="0.25">
      <c r="A6" s="78" t="s">
        <v>1</v>
      </c>
      <c r="B6" s="78"/>
      <c r="C6" s="78"/>
      <c r="D6" s="78"/>
      <c r="E6" s="78"/>
      <c r="F6" s="78"/>
      <c r="H6" s="4"/>
      <c r="J6" s="5"/>
    </row>
    <row r="7" spans="1:10" x14ac:dyDescent="0.25">
      <c r="A7" s="75" t="s">
        <v>320</v>
      </c>
      <c r="B7" s="75"/>
      <c r="C7" s="75"/>
      <c r="D7" s="75"/>
      <c r="E7" s="75"/>
      <c r="F7" s="75"/>
      <c r="G7" s="75"/>
      <c r="H7" s="75"/>
      <c r="J7" s="5"/>
    </row>
    <row r="8" spans="1:10" x14ac:dyDescent="0.25">
      <c r="A8" s="79" t="s">
        <v>321</v>
      </c>
      <c r="B8" s="79"/>
      <c r="C8" s="79"/>
      <c r="D8" s="79"/>
      <c r="E8" s="79"/>
      <c r="F8" s="79"/>
      <c r="G8" s="79"/>
      <c r="H8" s="79"/>
      <c r="J8" s="5"/>
    </row>
    <row r="9" spans="1:10" ht="45" customHeight="1" x14ac:dyDescent="0.25">
      <c r="A9" s="80" t="s">
        <v>322</v>
      </c>
      <c r="B9" s="80"/>
      <c r="C9" s="80"/>
      <c r="D9" s="80"/>
      <c r="E9" s="80"/>
      <c r="F9" s="80"/>
      <c r="G9" s="80"/>
      <c r="H9" s="80"/>
      <c r="I9" s="80"/>
      <c r="J9" s="80"/>
    </row>
    <row r="10" spans="1:10" ht="57" x14ac:dyDescent="0.25">
      <c r="A10" s="8" t="s">
        <v>2</v>
      </c>
      <c r="B10" s="9" t="s">
        <v>295</v>
      </c>
      <c r="C10" s="34" t="s">
        <v>300</v>
      </c>
      <c r="D10" s="9" t="s">
        <v>3</v>
      </c>
      <c r="E10" s="10" t="s">
        <v>296</v>
      </c>
      <c r="F10" s="41" t="s">
        <v>4</v>
      </c>
      <c r="G10" s="35" t="s">
        <v>297</v>
      </c>
      <c r="H10" s="11" t="s">
        <v>5</v>
      </c>
      <c r="I10" s="35" t="s">
        <v>298</v>
      </c>
      <c r="J10" s="32" t="s">
        <v>299</v>
      </c>
    </row>
    <row r="11" spans="1:10" hidden="1" x14ac:dyDescent="0.25">
      <c r="A11" s="16"/>
      <c r="B11" s="16"/>
      <c r="C11" s="16"/>
      <c r="D11" s="16"/>
      <c r="E11" s="16"/>
      <c r="F11" s="38"/>
      <c r="G11" s="18"/>
      <c r="H11" s="19"/>
      <c r="I11" s="17"/>
      <c r="J11" s="17"/>
    </row>
    <row r="12" spans="1:10" hidden="1" x14ac:dyDescent="0.25">
      <c r="A12" s="16"/>
      <c r="B12" s="15"/>
      <c r="C12" s="16"/>
      <c r="D12" s="16"/>
      <c r="E12" s="16"/>
      <c r="F12" s="38"/>
      <c r="G12" s="18"/>
      <c r="H12" s="19"/>
      <c r="I12" s="17"/>
      <c r="J12" s="17"/>
    </row>
    <row r="13" spans="1:10" ht="73.900000000000006" customHeight="1" x14ac:dyDescent="0.25">
      <c r="A13" s="48" t="s">
        <v>6</v>
      </c>
      <c r="B13" s="58" t="s">
        <v>7</v>
      </c>
      <c r="C13" s="38" t="s">
        <v>431</v>
      </c>
      <c r="D13" s="16"/>
      <c r="E13" s="16"/>
      <c r="F13" s="53" t="s">
        <v>432</v>
      </c>
      <c r="G13" s="18"/>
      <c r="H13" s="19"/>
      <c r="I13" s="17"/>
      <c r="J13" s="17"/>
    </row>
    <row r="14" spans="1:10" ht="136.15" customHeight="1" x14ac:dyDescent="0.25">
      <c r="A14" s="48" t="s">
        <v>8</v>
      </c>
      <c r="B14" s="16" t="s">
        <v>9</v>
      </c>
      <c r="C14" s="16" t="s">
        <v>371</v>
      </c>
      <c r="D14" s="48" t="s">
        <v>10</v>
      </c>
      <c r="E14" s="48">
        <v>800</v>
      </c>
      <c r="F14" s="47" t="s">
        <v>373</v>
      </c>
      <c r="G14" s="49">
        <v>14</v>
      </c>
      <c r="H14" s="50">
        <v>5</v>
      </c>
      <c r="I14" s="81">
        <v>14.7</v>
      </c>
      <c r="J14" s="51">
        <f>SUM(E14*G14)</f>
        <v>11200</v>
      </c>
    </row>
    <row r="15" spans="1:10" ht="59.25" x14ac:dyDescent="0.25">
      <c r="A15" s="57" t="s">
        <v>11</v>
      </c>
      <c r="B15" s="16" t="s">
        <v>12</v>
      </c>
      <c r="C15" s="16" t="s">
        <v>374</v>
      </c>
      <c r="D15" s="48" t="s">
        <v>10</v>
      </c>
      <c r="E15" s="48">
        <v>5</v>
      </c>
      <c r="F15" s="53" t="s">
        <v>372</v>
      </c>
      <c r="G15" s="55">
        <v>42</v>
      </c>
      <c r="H15" s="54">
        <v>21</v>
      </c>
      <c r="I15" s="56">
        <v>50.82</v>
      </c>
      <c r="J15" s="51">
        <f>SUM(E15*G15)</f>
        <v>210</v>
      </c>
    </row>
    <row r="16" spans="1:10" ht="58.5" x14ac:dyDescent="0.25">
      <c r="A16" s="57" t="s">
        <v>13</v>
      </c>
      <c r="B16" s="16" t="s">
        <v>12</v>
      </c>
      <c r="C16" s="16" t="s">
        <v>376</v>
      </c>
      <c r="D16" s="48" t="s">
        <v>10</v>
      </c>
      <c r="E16" s="48">
        <v>5</v>
      </c>
      <c r="F16" s="82" t="s">
        <v>375</v>
      </c>
      <c r="G16" s="55">
        <v>42</v>
      </c>
      <c r="H16" s="54">
        <v>21</v>
      </c>
      <c r="I16" s="56">
        <v>50.82</v>
      </c>
      <c r="J16" s="84">
        <f t="shared" ref="J16:J42" si="0">SUM(E16*G16)</f>
        <v>210</v>
      </c>
    </row>
    <row r="17" spans="1:10" ht="59.25" x14ac:dyDescent="0.25">
      <c r="A17" s="48" t="s">
        <v>14</v>
      </c>
      <c r="B17" s="16" t="s">
        <v>15</v>
      </c>
      <c r="C17" s="16" t="s">
        <v>378</v>
      </c>
      <c r="D17" s="48" t="s">
        <v>10</v>
      </c>
      <c r="E17" s="48">
        <v>15</v>
      </c>
      <c r="F17" s="82" t="s">
        <v>377</v>
      </c>
      <c r="G17" s="87">
        <v>66</v>
      </c>
      <c r="H17" s="88">
        <v>5</v>
      </c>
      <c r="I17" s="87">
        <v>69.3</v>
      </c>
      <c r="J17" s="84">
        <f t="shared" si="0"/>
        <v>990</v>
      </c>
    </row>
    <row r="18" spans="1:10" ht="59.25" x14ac:dyDescent="0.25">
      <c r="A18" s="48" t="s">
        <v>16</v>
      </c>
      <c r="B18" s="16" t="s">
        <v>17</v>
      </c>
      <c r="C18" s="16" t="s">
        <v>380</v>
      </c>
      <c r="D18" s="48" t="s">
        <v>10</v>
      </c>
      <c r="E18" s="48">
        <v>15</v>
      </c>
      <c r="F18" s="82" t="s">
        <v>379</v>
      </c>
      <c r="G18" s="87">
        <v>96</v>
      </c>
      <c r="H18" s="88">
        <v>5</v>
      </c>
      <c r="I18" s="87">
        <v>100.8</v>
      </c>
      <c r="J18" s="84">
        <f t="shared" si="0"/>
        <v>1440</v>
      </c>
    </row>
    <row r="19" spans="1:10" ht="58.5" x14ac:dyDescent="0.25">
      <c r="A19" s="48" t="s">
        <v>18</v>
      </c>
      <c r="B19" s="16" t="s">
        <v>19</v>
      </c>
      <c r="C19" s="16" t="s">
        <v>382</v>
      </c>
      <c r="D19" s="48" t="s">
        <v>10</v>
      </c>
      <c r="E19" s="48">
        <v>10</v>
      </c>
      <c r="F19" s="82" t="s">
        <v>381</v>
      </c>
      <c r="G19" s="87">
        <v>75</v>
      </c>
      <c r="H19" s="88">
        <v>5</v>
      </c>
      <c r="I19" s="88">
        <v>78.75</v>
      </c>
      <c r="J19" s="84">
        <f t="shared" si="0"/>
        <v>750</v>
      </c>
    </row>
    <row r="20" spans="1:10" ht="58.5" x14ac:dyDescent="0.25">
      <c r="A20" s="48" t="s">
        <v>20</v>
      </c>
      <c r="B20" s="16" t="s">
        <v>21</v>
      </c>
      <c r="C20" s="16" t="s">
        <v>384</v>
      </c>
      <c r="D20" s="48" t="s">
        <v>10</v>
      </c>
      <c r="E20" s="48">
        <v>10</v>
      </c>
      <c r="F20" s="82" t="s">
        <v>383</v>
      </c>
      <c r="G20" s="87">
        <v>75</v>
      </c>
      <c r="H20" s="88">
        <v>5</v>
      </c>
      <c r="I20" s="88">
        <v>78.75</v>
      </c>
      <c r="J20" s="84">
        <f t="shared" si="0"/>
        <v>750</v>
      </c>
    </row>
    <row r="21" spans="1:10" ht="58.5" x14ac:dyDescent="0.25">
      <c r="A21" s="48" t="s">
        <v>22</v>
      </c>
      <c r="B21" s="16" t="s">
        <v>23</v>
      </c>
      <c r="C21" s="16" t="s">
        <v>386</v>
      </c>
      <c r="D21" s="48" t="s">
        <v>10</v>
      </c>
      <c r="E21" s="48">
        <v>10</v>
      </c>
      <c r="F21" s="82" t="s">
        <v>385</v>
      </c>
      <c r="G21" s="87">
        <v>53</v>
      </c>
      <c r="H21" s="88">
        <v>5</v>
      </c>
      <c r="I21" s="88">
        <v>55.65</v>
      </c>
      <c r="J21" s="84">
        <f t="shared" si="0"/>
        <v>530</v>
      </c>
    </row>
    <row r="22" spans="1:10" ht="58.5" x14ac:dyDescent="0.25">
      <c r="A22" s="48" t="s">
        <v>24</v>
      </c>
      <c r="B22" s="16" t="s">
        <v>25</v>
      </c>
      <c r="C22" s="16" t="s">
        <v>388</v>
      </c>
      <c r="D22" s="48" t="s">
        <v>10</v>
      </c>
      <c r="E22" s="48">
        <v>10</v>
      </c>
      <c r="F22" s="82" t="s">
        <v>387</v>
      </c>
      <c r="G22" s="87">
        <v>53</v>
      </c>
      <c r="H22" s="88">
        <v>5</v>
      </c>
      <c r="I22" s="88">
        <v>55.65</v>
      </c>
      <c r="J22" s="84">
        <f t="shared" si="0"/>
        <v>530</v>
      </c>
    </row>
    <row r="23" spans="1:10" ht="58.5" x14ac:dyDescent="0.25">
      <c r="A23" s="48" t="s">
        <v>26</v>
      </c>
      <c r="B23" s="16" t="s">
        <v>27</v>
      </c>
      <c r="C23" s="16" t="s">
        <v>390</v>
      </c>
      <c r="D23" s="48" t="s">
        <v>10</v>
      </c>
      <c r="E23" s="48">
        <v>10</v>
      </c>
      <c r="F23" s="82" t="s">
        <v>389</v>
      </c>
      <c r="G23" s="87">
        <v>53</v>
      </c>
      <c r="H23" s="88">
        <v>5</v>
      </c>
      <c r="I23" s="88">
        <v>55.65</v>
      </c>
      <c r="J23" s="84">
        <f t="shared" si="0"/>
        <v>530</v>
      </c>
    </row>
    <row r="24" spans="1:10" ht="188.25" x14ac:dyDescent="0.25">
      <c r="A24" s="48" t="s">
        <v>28</v>
      </c>
      <c r="B24" s="16" t="s">
        <v>29</v>
      </c>
      <c r="C24" s="16" t="s">
        <v>392</v>
      </c>
      <c r="D24" s="48" t="s">
        <v>10</v>
      </c>
      <c r="E24" s="48">
        <v>1100</v>
      </c>
      <c r="F24" s="82" t="s">
        <v>391</v>
      </c>
      <c r="G24" s="87">
        <v>15</v>
      </c>
      <c r="H24" s="88">
        <v>5</v>
      </c>
      <c r="I24" s="88">
        <v>15.75</v>
      </c>
      <c r="J24" s="84">
        <f t="shared" si="0"/>
        <v>16500</v>
      </c>
    </row>
    <row r="25" spans="1:10" ht="116.25" x14ac:dyDescent="0.25">
      <c r="A25" s="48" t="s">
        <v>30</v>
      </c>
      <c r="B25" s="16" t="s">
        <v>31</v>
      </c>
      <c r="C25" s="16" t="s">
        <v>394</v>
      </c>
      <c r="D25" s="48" t="s">
        <v>10</v>
      </c>
      <c r="E25" s="48">
        <v>80</v>
      </c>
      <c r="F25" s="82" t="s">
        <v>393</v>
      </c>
      <c r="G25" s="87">
        <v>14</v>
      </c>
      <c r="H25" s="88">
        <v>5</v>
      </c>
      <c r="I25" s="87">
        <v>14.7</v>
      </c>
      <c r="J25" s="84">
        <f t="shared" si="0"/>
        <v>1120</v>
      </c>
    </row>
    <row r="26" spans="1:10" ht="130.5" x14ac:dyDescent="0.25">
      <c r="A26" s="48" t="s">
        <v>32</v>
      </c>
      <c r="B26" s="16" t="s">
        <v>33</v>
      </c>
      <c r="C26" s="16" t="s">
        <v>396</v>
      </c>
      <c r="D26" s="48" t="s">
        <v>10</v>
      </c>
      <c r="E26" s="48">
        <v>50</v>
      </c>
      <c r="F26" s="82" t="s">
        <v>395</v>
      </c>
      <c r="G26" s="87">
        <v>13</v>
      </c>
      <c r="H26" s="88">
        <v>5</v>
      </c>
      <c r="I26" s="88">
        <v>13.65</v>
      </c>
      <c r="J26" s="84">
        <f t="shared" si="0"/>
        <v>650</v>
      </c>
    </row>
    <row r="27" spans="1:10" ht="58.5" x14ac:dyDescent="0.25">
      <c r="A27" s="48" t="s">
        <v>34</v>
      </c>
      <c r="B27" s="16" t="s">
        <v>35</v>
      </c>
      <c r="C27" s="16" t="s">
        <v>398</v>
      </c>
      <c r="D27" s="48" t="s">
        <v>10</v>
      </c>
      <c r="E27" s="48">
        <v>2</v>
      </c>
      <c r="F27" s="82" t="s">
        <v>397</v>
      </c>
      <c r="G27" s="87">
        <v>66</v>
      </c>
      <c r="H27" s="88">
        <v>21</v>
      </c>
      <c r="I27" s="88">
        <v>79.86</v>
      </c>
      <c r="J27" s="84">
        <f t="shared" si="0"/>
        <v>132</v>
      </c>
    </row>
    <row r="28" spans="1:10" ht="73.5" x14ac:dyDescent="0.25">
      <c r="A28" s="48" t="s">
        <v>36</v>
      </c>
      <c r="B28" s="16" t="s">
        <v>37</v>
      </c>
      <c r="C28" s="16" t="s">
        <v>400</v>
      </c>
      <c r="D28" s="48" t="s">
        <v>10</v>
      </c>
      <c r="E28" s="48">
        <v>5</v>
      </c>
      <c r="F28" s="82" t="s">
        <v>399</v>
      </c>
      <c r="G28" s="87">
        <v>35</v>
      </c>
      <c r="H28" s="88">
        <v>21</v>
      </c>
      <c r="I28" s="88">
        <v>42.35</v>
      </c>
      <c r="J28" s="84">
        <f t="shared" si="0"/>
        <v>175</v>
      </c>
    </row>
    <row r="29" spans="1:10" ht="72.75" x14ac:dyDescent="0.25">
      <c r="A29" s="48" t="s">
        <v>38</v>
      </c>
      <c r="B29" s="16" t="s">
        <v>39</v>
      </c>
      <c r="C29" s="16" t="s">
        <v>402</v>
      </c>
      <c r="D29" s="48" t="s">
        <v>10</v>
      </c>
      <c r="E29" s="48">
        <v>5</v>
      </c>
      <c r="F29" s="82" t="s">
        <v>401</v>
      </c>
      <c r="G29" s="87">
        <v>39</v>
      </c>
      <c r="H29" s="88">
        <v>21</v>
      </c>
      <c r="I29" s="88">
        <v>47.19</v>
      </c>
      <c r="J29" s="84">
        <f t="shared" si="0"/>
        <v>195</v>
      </c>
    </row>
    <row r="30" spans="1:10" ht="72.75" x14ac:dyDescent="0.25">
      <c r="A30" s="48" t="s">
        <v>40</v>
      </c>
      <c r="B30" s="16" t="s">
        <v>17</v>
      </c>
      <c r="C30" s="16" t="s">
        <v>404</v>
      </c>
      <c r="D30" s="48" t="s">
        <v>10</v>
      </c>
      <c r="E30" s="48">
        <v>15</v>
      </c>
      <c r="F30" s="82" t="s">
        <v>403</v>
      </c>
      <c r="G30" s="87">
        <v>32</v>
      </c>
      <c r="H30" s="88">
        <v>5</v>
      </c>
      <c r="I30" s="87">
        <v>33.6</v>
      </c>
      <c r="J30" s="84">
        <f t="shared" si="0"/>
        <v>480</v>
      </c>
    </row>
    <row r="31" spans="1:10" ht="57.6" customHeight="1" x14ac:dyDescent="0.25">
      <c r="A31" s="48" t="s">
        <v>41</v>
      </c>
      <c r="B31" s="16" t="s">
        <v>17</v>
      </c>
      <c r="C31" s="16" t="s">
        <v>406</v>
      </c>
      <c r="D31" s="48" t="s">
        <v>10</v>
      </c>
      <c r="E31" s="48">
        <v>10</v>
      </c>
      <c r="F31" s="82" t="s">
        <v>405</v>
      </c>
      <c r="G31" s="87">
        <v>85</v>
      </c>
      <c r="H31" s="89">
        <v>5</v>
      </c>
      <c r="I31" s="88">
        <v>89.25</v>
      </c>
      <c r="J31" s="84">
        <f t="shared" si="0"/>
        <v>850</v>
      </c>
    </row>
    <row r="32" spans="1:10" ht="72.75" x14ac:dyDescent="0.25">
      <c r="A32" s="48" t="s">
        <v>42</v>
      </c>
      <c r="B32" s="16" t="s">
        <v>43</v>
      </c>
      <c r="C32" s="16" t="s">
        <v>408</v>
      </c>
      <c r="D32" s="48" t="s">
        <v>10</v>
      </c>
      <c r="E32" s="48">
        <v>10</v>
      </c>
      <c r="F32" s="82" t="s">
        <v>407</v>
      </c>
      <c r="G32" s="87">
        <v>67</v>
      </c>
      <c r="H32" s="89">
        <v>5</v>
      </c>
      <c r="I32" s="88">
        <v>70.349999999999994</v>
      </c>
      <c r="J32" s="84">
        <f t="shared" si="0"/>
        <v>670</v>
      </c>
    </row>
    <row r="33" spans="1:10" ht="68.45" customHeight="1" x14ac:dyDescent="0.25">
      <c r="A33" s="48" t="s">
        <v>44</v>
      </c>
      <c r="B33" s="16" t="s">
        <v>21</v>
      </c>
      <c r="C33" s="16" t="s">
        <v>410</v>
      </c>
      <c r="D33" s="48" t="s">
        <v>10</v>
      </c>
      <c r="E33" s="48">
        <v>10</v>
      </c>
      <c r="F33" s="82" t="s">
        <v>409</v>
      </c>
      <c r="G33" s="87">
        <v>62</v>
      </c>
      <c r="H33" s="89">
        <v>5</v>
      </c>
      <c r="I33" s="87">
        <v>65.099999999999994</v>
      </c>
      <c r="J33" s="84">
        <f t="shared" si="0"/>
        <v>620</v>
      </c>
    </row>
    <row r="34" spans="1:10" ht="72.75" x14ac:dyDescent="0.25">
      <c r="A34" s="48" t="s">
        <v>45</v>
      </c>
      <c r="B34" s="16" t="s">
        <v>19</v>
      </c>
      <c r="C34" s="16" t="s">
        <v>412</v>
      </c>
      <c r="D34" s="48" t="s">
        <v>10</v>
      </c>
      <c r="E34" s="48">
        <v>10</v>
      </c>
      <c r="F34" s="82" t="s">
        <v>411</v>
      </c>
      <c r="G34" s="87">
        <v>72</v>
      </c>
      <c r="H34" s="89">
        <v>5</v>
      </c>
      <c r="I34" s="87">
        <v>75.599999999999994</v>
      </c>
      <c r="J34" s="84">
        <f t="shared" si="0"/>
        <v>720</v>
      </c>
    </row>
    <row r="35" spans="1:10" ht="72.75" x14ac:dyDescent="0.25">
      <c r="A35" s="48" t="s">
        <v>46</v>
      </c>
      <c r="B35" s="16" t="s">
        <v>25</v>
      </c>
      <c r="C35" s="16" t="s">
        <v>414</v>
      </c>
      <c r="D35" s="48" t="s">
        <v>10</v>
      </c>
      <c r="E35" s="48">
        <v>15</v>
      </c>
      <c r="F35" s="82" t="s">
        <v>413</v>
      </c>
      <c r="G35" s="87">
        <v>50</v>
      </c>
      <c r="H35" s="89">
        <v>5</v>
      </c>
      <c r="I35" s="87">
        <v>52.5</v>
      </c>
      <c r="J35" s="84">
        <f t="shared" si="0"/>
        <v>750</v>
      </c>
    </row>
    <row r="36" spans="1:10" ht="72.75" x14ac:dyDescent="0.25">
      <c r="A36" s="48" t="s">
        <v>47</v>
      </c>
      <c r="B36" s="16" t="s">
        <v>25</v>
      </c>
      <c r="C36" s="16" t="s">
        <v>416</v>
      </c>
      <c r="D36" s="48" t="s">
        <v>10</v>
      </c>
      <c r="E36" s="48">
        <v>15</v>
      </c>
      <c r="F36" s="82" t="s">
        <v>415</v>
      </c>
      <c r="G36" s="87">
        <v>50</v>
      </c>
      <c r="H36" s="89">
        <v>5</v>
      </c>
      <c r="I36" s="87">
        <v>52.5</v>
      </c>
      <c r="J36" s="84">
        <f t="shared" si="0"/>
        <v>750</v>
      </c>
    </row>
    <row r="37" spans="1:10" ht="72.75" x14ac:dyDescent="0.25">
      <c r="A37" s="48" t="s">
        <v>48</v>
      </c>
      <c r="B37" s="16" t="s">
        <v>25</v>
      </c>
      <c r="C37" s="16" t="s">
        <v>418</v>
      </c>
      <c r="D37" s="48" t="s">
        <v>10</v>
      </c>
      <c r="E37" s="48">
        <v>10</v>
      </c>
      <c r="F37" s="82" t="s">
        <v>417</v>
      </c>
      <c r="G37" s="87">
        <v>50</v>
      </c>
      <c r="H37" s="89">
        <v>5</v>
      </c>
      <c r="I37" s="90">
        <v>52.5</v>
      </c>
      <c r="J37" s="84">
        <f t="shared" si="0"/>
        <v>500</v>
      </c>
    </row>
    <row r="38" spans="1:10" ht="72.75" x14ac:dyDescent="0.25">
      <c r="A38" s="48" t="s">
        <v>49</v>
      </c>
      <c r="B38" s="16" t="s">
        <v>25</v>
      </c>
      <c r="C38" s="16" t="s">
        <v>420</v>
      </c>
      <c r="D38" s="48" t="s">
        <v>10</v>
      </c>
      <c r="E38" s="48">
        <v>10</v>
      </c>
      <c r="F38" s="83" t="s">
        <v>419</v>
      </c>
      <c r="G38" s="87">
        <v>50</v>
      </c>
      <c r="H38" s="89">
        <v>5</v>
      </c>
      <c r="I38" s="87">
        <v>52.5</v>
      </c>
      <c r="J38" s="84">
        <f t="shared" si="0"/>
        <v>500</v>
      </c>
    </row>
    <row r="39" spans="1:10" ht="73.900000000000006" customHeight="1" x14ac:dyDescent="0.25">
      <c r="A39" s="48" t="s">
        <v>50</v>
      </c>
      <c r="B39" s="16" t="s">
        <v>25</v>
      </c>
      <c r="C39" s="16" t="s">
        <v>422</v>
      </c>
      <c r="D39" s="48" t="s">
        <v>10</v>
      </c>
      <c r="E39" s="48">
        <v>10</v>
      </c>
      <c r="F39" s="82" t="s">
        <v>421</v>
      </c>
      <c r="G39" s="87">
        <v>50</v>
      </c>
      <c r="H39" s="89">
        <v>5</v>
      </c>
      <c r="I39" s="87">
        <v>52.5</v>
      </c>
      <c r="J39" s="84">
        <f t="shared" si="0"/>
        <v>500</v>
      </c>
    </row>
    <row r="40" spans="1:10" ht="72.75" x14ac:dyDescent="0.25">
      <c r="A40" s="48" t="s">
        <v>51</v>
      </c>
      <c r="B40" s="16" t="s">
        <v>25</v>
      </c>
      <c r="C40" s="16" t="s">
        <v>424</v>
      </c>
      <c r="D40" s="48" t="s">
        <v>10</v>
      </c>
      <c r="E40" s="48">
        <v>10</v>
      </c>
      <c r="F40" s="82" t="s">
        <v>423</v>
      </c>
      <c r="G40" s="87">
        <v>50</v>
      </c>
      <c r="H40" s="89">
        <v>5</v>
      </c>
      <c r="I40" s="87">
        <v>52.5</v>
      </c>
      <c r="J40" s="84">
        <f t="shared" si="0"/>
        <v>500</v>
      </c>
    </row>
    <row r="41" spans="1:10" ht="58.5" x14ac:dyDescent="0.25">
      <c r="A41" s="48" t="s">
        <v>52</v>
      </c>
      <c r="B41" s="16" t="s">
        <v>53</v>
      </c>
      <c r="C41" s="16" t="s">
        <v>426</v>
      </c>
      <c r="D41" s="48" t="s">
        <v>10</v>
      </c>
      <c r="E41" s="48">
        <v>2</v>
      </c>
      <c r="F41" s="82" t="s">
        <v>425</v>
      </c>
      <c r="G41" s="87">
        <v>660</v>
      </c>
      <c r="H41" s="89">
        <v>5</v>
      </c>
      <c r="I41" s="87">
        <v>693</v>
      </c>
      <c r="J41" s="84">
        <f t="shared" si="0"/>
        <v>1320</v>
      </c>
    </row>
    <row r="42" spans="1:10" ht="72.75" x14ac:dyDescent="0.25">
      <c r="A42" s="48" t="s">
        <v>54</v>
      </c>
      <c r="B42" s="16" t="s">
        <v>55</v>
      </c>
      <c r="C42" s="16" t="s">
        <v>430</v>
      </c>
      <c r="D42" s="48" t="s">
        <v>10</v>
      </c>
      <c r="E42" s="48">
        <v>3</v>
      </c>
      <c r="F42" s="82" t="s">
        <v>427</v>
      </c>
      <c r="G42" s="87">
        <v>150</v>
      </c>
      <c r="H42" s="89">
        <v>5</v>
      </c>
      <c r="I42" s="87">
        <v>157.5</v>
      </c>
      <c r="J42" s="84">
        <f t="shared" si="0"/>
        <v>450</v>
      </c>
    </row>
    <row r="43" spans="1:10" x14ac:dyDescent="0.25">
      <c r="A43" s="71" t="str">
        <f>[1]specifikacija!A16</f>
        <v>1 pirkimo dalies suma be PVM Eur:</v>
      </c>
      <c r="B43" s="72"/>
      <c r="C43" s="72"/>
      <c r="D43" s="72"/>
      <c r="E43" s="72"/>
      <c r="F43" s="72"/>
      <c r="G43" s="85"/>
      <c r="H43" s="85"/>
      <c r="I43" s="86"/>
      <c r="J43" s="51">
        <f>SUM(J14:J42)</f>
        <v>44522</v>
      </c>
    </row>
    <row r="44" spans="1:10" x14ac:dyDescent="0.25">
      <c r="A44" s="71" t="s">
        <v>428</v>
      </c>
      <c r="B44" s="72"/>
      <c r="C44" s="72"/>
      <c r="D44" s="72"/>
      <c r="E44" s="72"/>
      <c r="F44" s="72"/>
      <c r="G44" s="72"/>
      <c r="H44" s="72"/>
      <c r="I44" s="73"/>
      <c r="J44" s="59">
        <v>2180</v>
      </c>
    </row>
    <row r="45" spans="1:10" x14ac:dyDescent="0.25">
      <c r="A45" s="71" t="s">
        <v>429</v>
      </c>
      <c r="B45" s="72"/>
      <c r="C45" s="72"/>
      <c r="D45" s="72"/>
      <c r="E45" s="72"/>
      <c r="F45" s="72"/>
      <c r="G45" s="72"/>
      <c r="H45" s="72"/>
      <c r="I45" s="73"/>
      <c r="J45" s="60">
        <v>193.62</v>
      </c>
    </row>
    <row r="46" spans="1:10" x14ac:dyDescent="0.25">
      <c r="A46" s="71" t="str">
        <f>[1]specifikacija!A19</f>
        <v>1 pirkimo dalies suma su PVM Eur:</v>
      </c>
      <c r="B46" s="72"/>
      <c r="C46" s="72"/>
      <c r="D46" s="72"/>
      <c r="E46" s="72"/>
      <c r="F46" s="72"/>
      <c r="G46" s="72"/>
      <c r="H46" s="72"/>
      <c r="I46" s="73"/>
      <c r="J46" s="32">
        <f>SUM(J43:J45)</f>
        <v>46895.62</v>
      </c>
    </row>
    <row r="47" spans="1:10" ht="72.599999999999994" customHeight="1" x14ac:dyDescent="0.25">
      <c r="A47" s="48" t="s">
        <v>56</v>
      </c>
      <c r="B47" s="58" t="s">
        <v>57</v>
      </c>
      <c r="C47" s="38" t="s">
        <v>433</v>
      </c>
      <c r="D47" s="16"/>
      <c r="E47" s="16"/>
      <c r="F47" s="53" t="s">
        <v>432</v>
      </c>
      <c r="G47" s="91"/>
      <c r="H47" s="92"/>
      <c r="I47" s="93"/>
      <c r="J47" s="17"/>
    </row>
    <row r="48" spans="1:10" ht="174" x14ac:dyDescent="0.25">
      <c r="A48" s="48" t="s">
        <v>58</v>
      </c>
      <c r="B48" s="16" t="s">
        <v>59</v>
      </c>
      <c r="C48" s="16" t="s">
        <v>435</v>
      </c>
      <c r="D48" s="48" t="s">
        <v>10</v>
      </c>
      <c r="E48" s="48">
        <v>1000</v>
      </c>
      <c r="F48" s="82" t="s">
        <v>434</v>
      </c>
      <c r="G48" s="87">
        <v>12</v>
      </c>
      <c r="H48" s="89">
        <v>5</v>
      </c>
      <c r="I48" s="87">
        <v>12.6</v>
      </c>
      <c r="J48" s="84">
        <f>SUM(E48*G48)</f>
        <v>12000</v>
      </c>
    </row>
    <row r="49" spans="1:10" ht="129" customHeight="1" x14ac:dyDescent="0.25">
      <c r="A49" s="48" t="s">
        <v>60</v>
      </c>
      <c r="B49" s="16" t="s">
        <v>61</v>
      </c>
      <c r="C49" s="16" t="s">
        <v>437</v>
      </c>
      <c r="D49" s="48" t="s">
        <v>10</v>
      </c>
      <c r="E49" s="48">
        <v>80</v>
      </c>
      <c r="F49" s="82" t="s">
        <v>436</v>
      </c>
      <c r="G49" s="87">
        <v>11</v>
      </c>
      <c r="H49" s="88">
        <v>5</v>
      </c>
      <c r="I49" s="88">
        <v>11.55</v>
      </c>
      <c r="J49" s="84">
        <f t="shared" ref="J49:J72" si="1">SUM(E49*G49)</f>
        <v>880</v>
      </c>
    </row>
    <row r="50" spans="1:10" ht="99.6" customHeight="1" x14ac:dyDescent="0.25">
      <c r="A50" s="48" t="s">
        <v>62</v>
      </c>
      <c r="B50" s="16" t="s">
        <v>63</v>
      </c>
      <c r="C50" s="16" t="s">
        <v>439</v>
      </c>
      <c r="D50" s="48" t="s">
        <v>10</v>
      </c>
      <c r="E50" s="48">
        <v>40</v>
      </c>
      <c r="F50" s="82" t="s">
        <v>438</v>
      </c>
      <c r="G50" s="87">
        <v>15</v>
      </c>
      <c r="H50" s="88">
        <v>5</v>
      </c>
      <c r="I50" s="88">
        <v>15.75</v>
      </c>
      <c r="J50" s="84">
        <f t="shared" si="1"/>
        <v>600</v>
      </c>
    </row>
    <row r="51" spans="1:10" ht="69.599999999999994" customHeight="1" x14ac:dyDescent="0.25">
      <c r="A51" s="48" t="s">
        <v>64</v>
      </c>
      <c r="B51" s="16" t="s">
        <v>37</v>
      </c>
      <c r="C51" s="16" t="s">
        <v>441</v>
      </c>
      <c r="D51" s="48" t="s">
        <v>10</v>
      </c>
      <c r="E51" s="48">
        <v>5</v>
      </c>
      <c r="F51" s="82" t="s">
        <v>440</v>
      </c>
      <c r="G51" s="87">
        <v>40</v>
      </c>
      <c r="H51" s="88">
        <v>21</v>
      </c>
      <c r="I51" s="87">
        <v>48.4</v>
      </c>
      <c r="J51" s="84">
        <f t="shared" si="1"/>
        <v>200</v>
      </c>
    </row>
    <row r="52" spans="1:10" ht="74.45" customHeight="1" x14ac:dyDescent="0.25">
      <c r="A52" s="48" t="s">
        <v>65</v>
      </c>
      <c r="B52" s="16" t="s">
        <v>37</v>
      </c>
      <c r="C52" s="16" t="s">
        <v>443</v>
      </c>
      <c r="D52" s="48" t="s">
        <v>10</v>
      </c>
      <c r="E52" s="48">
        <v>5</v>
      </c>
      <c r="F52" s="82" t="s">
        <v>442</v>
      </c>
      <c r="G52" s="87">
        <v>40</v>
      </c>
      <c r="H52" s="88">
        <v>21</v>
      </c>
      <c r="I52" s="87">
        <v>48.4</v>
      </c>
      <c r="J52" s="84">
        <f t="shared" si="1"/>
        <v>200</v>
      </c>
    </row>
    <row r="53" spans="1:10" ht="72.75" x14ac:dyDescent="0.25">
      <c r="A53" s="48" t="s">
        <v>66</v>
      </c>
      <c r="B53" s="16" t="s">
        <v>37</v>
      </c>
      <c r="C53" s="16" t="s">
        <v>445</v>
      </c>
      <c r="D53" s="48" t="s">
        <v>10</v>
      </c>
      <c r="E53" s="48">
        <v>5</v>
      </c>
      <c r="F53" s="82" t="s">
        <v>444</v>
      </c>
      <c r="G53" s="87">
        <v>40</v>
      </c>
      <c r="H53" s="88">
        <v>21</v>
      </c>
      <c r="I53" s="87">
        <v>48.4</v>
      </c>
      <c r="J53" s="84">
        <f t="shared" si="1"/>
        <v>200</v>
      </c>
    </row>
    <row r="54" spans="1:10" ht="58.5" x14ac:dyDescent="0.25">
      <c r="A54" s="48" t="s">
        <v>67</v>
      </c>
      <c r="B54" s="16" t="s">
        <v>37</v>
      </c>
      <c r="C54" s="16" t="s">
        <v>447</v>
      </c>
      <c r="D54" s="48" t="s">
        <v>10</v>
      </c>
      <c r="E54" s="48">
        <v>5</v>
      </c>
      <c r="F54" s="82" t="s">
        <v>446</v>
      </c>
      <c r="G54" s="87">
        <v>45</v>
      </c>
      <c r="H54" s="88">
        <v>21</v>
      </c>
      <c r="I54" s="88">
        <v>54.45</v>
      </c>
      <c r="J54" s="84">
        <f t="shared" si="1"/>
        <v>225</v>
      </c>
    </row>
    <row r="55" spans="1:10" ht="72.75" x14ac:dyDescent="0.25">
      <c r="A55" s="48" t="s">
        <v>68</v>
      </c>
      <c r="B55" s="16" t="s">
        <v>17</v>
      </c>
      <c r="C55" s="16" t="s">
        <v>449</v>
      </c>
      <c r="D55" s="48" t="s">
        <v>10</v>
      </c>
      <c r="E55" s="48">
        <v>15</v>
      </c>
      <c r="F55" s="82" t="s">
        <v>448</v>
      </c>
      <c r="G55" s="87">
        <v>25</v>
      </c>
      <c r="H55" s="88">
        <v>5</v>
      </c>
      <c r="I55" s="88">
        <v>26.25</v>
      </c>
      <c r="J55" s="84">
        <f t="shared" si="1"/>
        <v>375</v>
      </c>
    </row>
    <row r="56" spans="1:10" ht="72.75" x14ac:dyDescent="0.25">
      <c r="A56" s="48" t="s">
        <v>69</v>
      </c>
      <c r="B56" s="16" t="s">
        <v>70</v>
      </c>
      <c r="C56" s="16" t="s">
        <v>451</v>
      </c>
      <c r="D56" s="48" t="s">
        <v>10</v>
      </c>
      <c r="E56" s="48">
        <v>15</v>
      </c>
      <c r="F56" s="82" t="s">
        <v>450</v>
      </c>
      <c r="G56" s="87">
        <v>25</v>
      </c>
      <c r="H56" s="88">
        <v>5</v>
      </c>
      <c r="I56" s="88">
        <v>26.25</v>
      </c>
      <c r="J56" s="84">
        <f t="shared" si="1"/>
        <v>375</v>
      </c>
    </row>
    <row r="57" spans="1:10" ht="72.75" x14ac:dyDescent="0.25">
      <c r="A57" s="48" t="s">
        <v>71</v>
      </c>
      <c r="B57" s="16" t="s">
        <v>17</v>
      </c>
      <c r="C57" s="16" t="s">
        <v>453</v>
      </c>
      <c r="D57" s="48" t="s">
        <v>10</v>
      </c>
      <c r="E57" s="48">
        <v>15</v>
      </c>
      <c r="F57" s="82" t="s">
        <v>452</v>
      </c>
      <c r="G57" s="87">
        <v>27</v>
      </c>
      <c r="H57" s="88">
        <v>5</v>
      </c>
      <c r="I57" s="88">
        <v>28.35</v>
      </c>
      <c r="J57" s="84">
        <f t="shared" si="1"/>
        <v>405</v>
      </c>
    </row>
    <row r="58" spans="1:10" ht="72.75" x14ac:dyDescent="0.25">
      <c r="A58" s="48" t="s">
        <v>72</v>
      </c>
      <c r="B58" s="16" t="s">
        <v>17</v>
      </c>
      <c r="C58" s="16" t="s">
        <v>455</v>
      </c>
      <c r="D58" s="48" t="s">
        <v>10</v>
      </c>
      <c r="E58" s="48">
        <v>30</v>
      </c>
      <c r="F58" s="82" t="s">
        <v>454</v>
      </c>
      <c r="G58" s="87">
        <v>60</v>
      </c>
      <c r="H58" s="88">
        <v>5</v>
      </c>
      <c r="I58" s="87">
        <v>63</v>
      </c>
      <c r="J58" s="84">
        <f t="shared" si="1"/>
        <v>1800</v>
      </c>
    </row>
    <row r="59" spans="1:10" ht="72.75" x14ac:dyDescent="0.25">
      <c r="A59" s="48" t="s">
        <v>73</v>
      </c>
      <c r="B59" s="16" t="s">
        <v>21</v>
      </c>
      <c r="C59" s="16" t="s">
        <v>457</v>
      </c>
      <c r="D59" s="48" t="s">
        <v>10</v>
      </c>
      <c r="E59" s="48">
        <v>5</v>
      </c>
      <c r="F59" s="82" t="s">
        <v>456</v>
      </c>
      <c r="G59" s="87">
        <v>42</v>
      </c>
      <c r="H59" s="88">
        <v>5</v>
      </c>
      <c r="I59" s="87">
        <v>44.1</v>
      </c>
      <c r="J59" s="84">
        <f t="shared" si="1"/>
        <v>210</v>
      </c>
    </row>
    <row r="60" spans="1:10" ht="59.25" x14ac:dyDescent="0.25">
      <c r="A60" s="48" t="s">
        <v>74</v>
      </c>
      <c r="B60" s="16" t="s">
        <v>25</v>
      </c>
      <c r="C60" s="16" t="s">
        <v>459</v>
      </c>
      <c r="D60" s="48" t="s">
        <v>10</v>
      </c>
      <c r="E60" s="48">
        <v>10</v>
      </c>
      <c r="F60" s="82" t="s">
        <v>458</v>
      </c>
      <c r="G60" s="87">
        <v>62</v>
      </c>
      <c r="H60" s="88">
        <v>5</v>
      </c>
      <c r="I60" s="87">
        <v>65.099999999999994</v>
      </c>
      <c r="J60" s="84">
        <f t="shared" si="1"/>
        <v>620</v>
      </c>
    </row>
    <row r="61" spans="1:10" ht="58.5" x14ac:dyDescent="0.25">
      <c r="A61" s="48" t="s">
        <v>75</v>
      </c>
      <c r="B61" s="16" t="s">
        <v>25</v>
      </c>
      <c r="C61" s="16" t="s">
        <v>461</v>
      </c>
      <c r="D61" s="48" t="s">
        <v>10</v>
      </c>
      <c r="E61" s="48">
        <v>10</v>
      </c>
      <c r="F61" s="82" t="s">
        <v>460</v>
      </c>
      <c r="G61" s="87">
        <v>62</v>
      </c>
      <c r="H61" s="88">
        <v>5</v>
      </c>
      <c r="I61" s="87">
        <v>65.099999999999994</v>
      </c>
      <c r="J61" s="84">
        <f t="shared" si="1"/>
        <v>620</v>
      </c>
    </row>
    <row r="62" spans="1:10" ht="58.5" x14ac:dyDescent="0.25">
      <c r="A62" s="48" t="s">
        <v>76</v>
      </c>
      <c r="B62" s="16" t="s">
        <v>25</v>
      </c>
      <c r="C62" s="16" t="s">
        <v>463</v>
      </c>
      <c r="D62" s="48" t="s">
        <v>10</v>
      </c>
      <c r="E62" s="48">
        <v>10</v>
      </c>
      <c r="F62" s="82" t="s">
        <v>462</v>
      </c>
      <c r="G62" s="87">
        <v>62</v>
      </c>
      <c r="H62" s="88">
        <v>5</v>
      </c>
      <c r="I62" s="87">
        <v>65.099999999999994</v>
      </c>
      <c r="J62" s="84">
        <f t="shared" si="1"/>
        <v>620</v>
      </c>
    </row>
    <row r="63" spans="1:10" ht="58.5" x14ac:dyDescent="0.25">
      <c r="A63" s="48" t="s">
        <v>77</v>
      </c>
      <c r="B63" s="16" t="s">
        <v>25</v>
      </c>
      <c r="C63" s="16" t="s">
        <v>465</v>
      </c>
      <c r="D63" s="48" t="s">
        <v>10</v>
      </c>
      <c r="E63" s="48">
        <v>10</v>
      </c>
      <c r="F63" s="82" t="s">
        <v>464</v>
      </c>
      <c r="G63" s="87">
        <v>62</v>
      </c>
      <c r="H63" s="88">
        <v>5</v>
      </c>
      <c r="I63" s="87">
        <v>65.099999999999994</v>
      </c>
      <c r="J63" s="84">
        <f t="shared" si="1"/>
        <v>620</v>
      </c>
    </row>
    <row r="64" spans="1:10" ht="73.900000000000006" customHeight="1" x14ac:dyDescent="0.25">
      <c r="A64" s="48" t="s">
        <v>78</v>
      </c>
      <c r="B64" s="16" t="s">
        <v>79</v>
      </c>
      <c r="C64" s="16" t="s">
        <v>467</v>
      </c>
      <c r="D64" s="48" t="s">
        <v>10</v>
      </c>
      <c r="E64" s="48">
        <v>10</v>
      </c>
      <c r="F64" s="82" t="s">
        <v>466</v>
      </c>
      <c r="G64" s="87">
        <v>125</v>
      </c>
      <c r="H64" s="88">
        <v>5</v>
      </c>
      <c r="I64" s="88">
        <v>131.25</v>
      </c>
      <c r="J64" s="84">
        <f t="shared" si="1"/>
        <v>1250</v>
      </c>
    </row>
    <row r="65" spans="1:10" ht="58.5" x14ac:dyDescent="0.25">
      <c r="A65" s="48" t="s">
        <v>80</v>
      </c>
      <c r="B65" s="16" t="s">
        <v>81</v>
      </c>
      <c r="C65" s="16" t="s">
        <v>82</v>
      </c>
      <c r="D65" s="48" t="s">
        <v>10</v>
      </c>
      <c r="E65" s="48">
        <v>2</v>
      </c>
      <c r="F65" s="82" t="s">
        <v>468</v>
      </c>
      <c r="G65" s="87">
        <v>45</v>
      </c>
      <c r="H65" s="88">
        <v>5</v>
      </c>
      <c r="I65" s="88">
        <v>47.25</v>
      </c>
      <c r="J65" s="84">
        <f t="shared" si="1"/>
        <v>90</v>
      </c>
    </row>
    <row r="66" spans="1:10" ht="202.5" x14ac:dyDescent="0.25">
      <c r="A66" s="48" t="s">
        <v>84</v>
      </c>
      <c r="B66" s="16" t="s">
        <v>83</v>
      </c>
      <c r="C66" s="16" t="s">
        <v>470</v>
      </c>
      <c r="D66" s="48" t="s">
        <v>10</v>
      </c>
      <c r="E66" s="48">
        <v>200</v>
      </c>
      <c r="F66" s="82" t="s">
        <v>469</v>
      </c>
      <c r="G66" s="87">
        <v>13</v>
      </c>
      <c r="H66" s="88">
        <v>5</v>
      </c>
      <c r="I66" s="88">
        <v>13.65</v>
      </c>
      <c r="J66" s="84">
        <f t="shared" si="1"/>
        <v>2600</v>
      </c>
    </row>
    <row r="67" spans="1:10" ht="203.25" x14ac:dyDescent="0.25">
      <c r="A67" s="48" t="s">
        <v>86</v>
      </c>
      <c r="B67" s="16" t="s">
        <v>85</v>
      </c>
      <c r="C67" s="16" t="s">
        <v>471</v>
      </c>
      <c r="D67" s="48" t="s">
        <v>10</v>
      </c>
      <c r="E67" s="48">
        <v>40</v>
      </c>
      <c r="F67" s="82" t="s">
        <v>472</v>
      </c>
      <c r="G67" s="87">
        <v>13</v>
      </c>
      <c r="H67" s="88">
        <v>5</v>
      </c>
      <c r="I67" s="88">
        <v>13.65</v>
      </c>
      <c r="J67" s="84">
        <f t="shared" si="1"/>
        <v>520</v>
      </c>
    </row>
    <row r="68" spans="1:10" ht="103.5" x14ac:dyDescent="0.25">
      <c r="A68" s="48" t="s">
        <v>88</v>
      </c>
      <c r="B68" s="16" t="s">
        <v>87</v>
      </c>
      <c r="C68" s="16" t="s">
        <v>475</v>
      </c>
      <c r="D68" s="48" t="s">
        <v>10</v>
      </c>
      <c r="E68" s="48">
        <v>10</v>
      </c>
      <c r="F68" s="82" t="s">
        <v>473</v>
      </c>
      <c r="G68" s="87">
        <v>7</v>
      </c>
      <c r="H68" s="88">
        <v>5</v>
      </c>
      <c r="I68" s="88">
        <v>7.35</v>
      </c>
      <c r="J68" s="84">
        <f t="shared" si="1"/>
        <v>70</v>
      </c>
    </row>
    <row r="69" spans="1:10" ht="189" x14ac:dyDescent="0.25">
      <c r="A69" s="48" t="s">
        <v>90</v>
      </c>
      <c r="B69" s="16" t="s">
        <v>89</v>
      </c>
      <c r="C69" s="16" t="s">
        <v>476</v>
      </c>
      <c r="D69" s="48" t="s">
        <v>10</v>
      </c>
      <c r="E69" s="48">
        <v>40</v>
      </c>
      <c r="F69" s="82" t="s">
        <v>474</v>
      </c>
      <c r="G69" s="87">
        <v>12</v>
      </c>
      <c r="H69" s="88">
        <v>5</v>
      </c>
      <c r="I69" s="87">
        <v>12.6</v>
      </c>
      <c r="J69" s="84">
        <f t="shared" si="1"/>
        <v>480</v>
      </c>
    </row>
    <row r="70" spans="1:10" ht="58.5" x14ac:dyDescent="0.25">
      <c r="A70" s="48" t="s">
        <v>92</v>
      </c>
      <c r="B70" s="16" t="s">
        <v>91</v>
      </c>
      <c r="C70" s="16" t="s">
        <v>478</v>
      </c>
      <c r="D70" s="48" t="s">
        <v>10</v>
      </c>
      <c r="E70" s="48">
        <v>3</v>
      </c>
      <c r="F70" s="82" t="s">
        <v>477</v>
      </c>
      <c r="G70" s="87">
        <v>130</v>
      </c>
      <c r="H70" s="88">
        <v>5</v>
      </c>
      <c r="I70" s="87">
        <v>136.5</v>
      </c>
      <c r="J70" s="84">
        <f t="shared" si="1"/>
        <v>390</v>
      </c>
    </row>
    <row r="71" spans="1:10" ht="58.5" x14ac:dyDescent="0.25">
      <c r="A71" s="48" t="s">
        <v>93</v>
      </c>
      <c r="B71" s="16" t="s">
        <v>37</v>
      </c>
      <c r="C71" s="16" t="s">
        <v>480</v>
      </c>
      <c r="D71" s="48" t="s">
        <v>10</v>
      </c>
      <c r="E71" s="48">
        <v>2</v>
      </c>
      <c r="F71" s="82" t="s">
        <v>479</v>
      </c>
      <c r="G71" s="87">
        <v>65</v>
      </c>
      <c r="H71" s="88">
        <v>21</v>
      </c>
      <c r="I71" s="88">
        <v>78.650000000000006</v>
      </c>
      <c r="J71" s="84">
        <f t="shared" si="1"/>
        <v>130</v>
      </c>
    </row>
    <row r="72" spans="1:10" ht="58.5" x14ac:dyDescent="0.25">
      <c r="A72" s="48" t="s">
        <v>370</v>
      </c>
      <c r="B72" s="16" t="s">
        <v>37</v>
      </c>
      <c r="C72" s="16" t="s">
        <v>482</v>
      </c>
      <c r="D72" s="48" t="s">
        <v>10</v>
      </c>
      <c r="E72" s="48">
        <v>2</v>
      </c>
      <c r="F72" s="82" t="s">
        <v>481</v>
      </c>
      <c r="G72" s="87">
        <v>55</v>
      </c>
      <c r="H72" s="88">
        <v>21</v>
      </c>
      <c r="I72" s="88">
        <v>66.55</v>
      </c>
      <c r="J72" s="84">
        <f t="shared" si="1"/>
        <v>110</v>
      </c>
    </row>
    <row r="73" spans="1:10" x14ac:dyDescent="0.25">
      <c r="A73" s="74" t="s">
        <v>304</v>
      </c>
      <c r="B73" s="72"/>
      <c r="C73" s="72"/>
      <c r="D73" s="72"/>
      <c r="E73" s="72"/>
      <c r="F73" s="72"/>
      <c r="G73" s="85"/>
      <c r="H73" s="85"/>
      <c r="I73" s="86"/>
      <c r="J73" s="32">
        <f>SUM(J48:J72)</f>
        <v>25590</v>
      </c>
    </row>
    <row r="74" spans="1:10" x14ac:dyDescent="0.25">
      <c r="A74" s="71" t="str">
        <f t="shared" ref="A74" si="2">A44</f>
        <v>5 % PVM suma Eur:</v>
      </c>
      <c r="B74" s="72"/>
      <c r="C74" s="72"/>
      <c r="D74" s="72"/>
      <c r="E74" s="72"/>
      <c r="F74" s="72"/>
      <c r="G74" s="72"/>
      <c r="H74" s="72"/>
      <c r="I74" s="73"/>
      <c r="J74" s="60">
        <v>1226.25</v>
      </c>
    </row>
    <row r="75" spans="1:10" x14ac:dyDescent="0.25">
      <c r="A75" s="71" t="str">
        <f t="shared" ref="A75" si="3">A45</f>
        <v>21 % PVM suma Eur:</v>
      </c>
      <c r="B75" s="72"/>
      <c r="C75" s="72"/>
      <c r="D75" s="72"/>
      <c r="E75" s="72"/>
      <c r="F75" s="72"/>
      <c r="G75" s="72"/>
      <c r="H75" s="72"/>
      <c r="I75" s="73"/>
      <c r="J75" s="60">
        <v>223.65</v>
      </c>
    </row>
    <row r="76" spans="1:10" x14ac:dyDescent="0.25">
      <c r="A76" s="74" t="s">
        <v>305</v>
      </c>
      <c r="B76" s="72"/>
      <c r="C76" s="72"/>
      <c r="D76" s="72"/>
      <c r="E76" s="72"/>
      <c r="F76" s="72"/>
      <c r="G76" s="72"/>
      <c r="H76" s="72"/>
      <c r="I76" s="73"/>
      <c r="J76" s="32">
        <f>SUM(J73:J75)</f>
        <v>27039.9</v>
      </c>
    </row>
    <row r="77" spans="1:10" ht="59.45" customHeight="1" x14ac:dyDescent="0.25">
      <c r="A77" s="48" t="s">
        <v>94</v>
      </c>
      <c r="B77" s="58" t="s">
        <v>95</v>
      </c>
      <c r="C77" s="38" t="s">
        <v>483</v>
      </c>
      <c r="D77" s="16"/>
      <c r="E77" s="16"/>
      <c r="F77" s="38"/>
      <c r="G77" s="91"/>
      <c r="H77" s="92"/>
      <c r="I77" s="93"/>
      <c r="J77" s="17"/>
    </row>
    <row r="78" spans="1:10" ht="57.6" customHeight="1" x14ac:dyDescent="0.25">
      <c r="A78" s="62" t="s">
        <v>96</v>
      </c>
      <c r="B78" s="16" t="s">
        <v>329</v>
      </c>
      <c r="C78" s="38" t="s">
        <v>485</v>
      </c>
      <c r="D78" s="48" t="s">
        <v>10</v>
      </c>
      <c r="E78" s="48">
        <v>8</v>
      </c>
      <c r="F78" s="82" t="s">
        <v>484</v>
      </c>
      <c r="G78" s="87">
        <v>90</v>
      </c>
      <c r="H78" s="89">
        <v>5</v>
      </c>
      <c r="I78" s="87">
        <v>94.5</v>
      </c>
      <c r="J78" s="84">
        <f>SUM(E78*G78)</f>
        <v>720</v>
      </c>
    </row>
    <row r="79" spans="1:10" ht="60.6" customHeight="1" x14ac:dyDescent="0.25">
      <c r="A79" s="48" t="s">
        <v>97</v>
      </c>
      <c r="B79" s="16" t="s">
        <v>326</v>
      </c>
      <c r="C79" s="38" t="s">
        <v>490</v>
      </c>
      <c r="D79" s="48" t="s">
        <v>98</v>
      </c>
      <c r="E79" s="48">
        <v>8</v>
      </c>
      <c r="F79" s="82" t="s">
        <v>486</v>
      </c>
      <c r="G79" s="87">
        <v>90</v>
      </c>
      <c r="H79" s="89">
        <v>5</v>
      </c>
      <c r="I79" s="87">
        <v>94.5</v>
      </c>
      <c r="J79" s="84">
        <f t="shared" ref="J79:J110" si="4">SUM(E79*G79)</f>
        <v>720</v>
      </c>
    </row>
    <row r="80" spans="1:10" ht="60" customHeight="1" x14ac:dyDescent="0.25">
      <c r="A80" s="48" t="s">
        <v>99</v>
      </c>
      <c r="B80" s="16" t="s">
        <v>351</v>
      </c>
      <c r="C80" s="38" t="s">
        <v>341</v>
      </c>
      <c r="D80" s="48" t="s">
        <v>10</v>
      </c>
      <c r="E80" s="48">
        <v>8</v>
      </c>
      <c r="F80" s="82" t="s">
        <v>487</v>
      </c>
      <c r="G80" s="87">
        <v>20</v>
      </c>
      <c r="H80" s="88">
        <v>5</v>
      </c>
      <c r="I80" s="87">
        <v>21</v>
      </c>
      <c r="J80" s="84">
        <f t="shared" si="4"/>
        <v>160</v>
      </c>
    </row>
    <row r="81" spans="1:10" ht="58.15" customHeight="1" x14ac:dyDescent="0.25">
      <c r="A81" s="48" t="s">
        <v>100</v>
      </c>
      <c r="B81" s="16" t="s">
        <v>327</v>
      </c>
      <c r="C81" s="38" t="s">
        <v>489</v>
      </c>
      <c r="D81" s="48" t="s">
        <v>10</v>
      </c>
      <c r="E81" s="48">
        <v>8</v>
      </c>
      <c r="F81" s="82" t="s">
        <v>488</v>
      </c>
      <c r="G81" s="87">
        <v>90</v>
      </c>
      <c r="H81" s="89">
        <v>5</v>
      </c>
      <c r="I81" s="87">
        <v>94.5</v>
      </c>
      <c r="J81" s="84">
        <f t="shared" si="4"/>
        <v>720</v>
      </c>
    </row>
    <row r="82" spans="1:10" ht="57" customHeight="1" x14ac:dyDescent="0.25">
      <c r="A82" s="48" t="s">
        <v>101</v>
      </c>
      <c r="B82" s="16" t="s">
        <v>328</v>
      </c>
      <c r="C82" s="38" t="s">
        <v>492</v>
      </c>
      <c r="D82" s="48" t="s">
        <v>10</v>
      </c>
      <c r="E82" s="48">
        <v>8</v>
      </c>
      <c r="F82" s="82" t="s">
        <v>491</v>
      </c>
      <c r="G82" s="87">
        <v>90</v>
      </c>
      <c r="H82" s="89">
        <v>5</v>
      </c>
      <c r="I82" s="87">
        <v>94.5</v>
      </c>
      <c r="J82" s="84">
        <f t="shared" si="4"/>
        <v>720</v>
      </c>
    </row>
    <row r="83" spans="1:10" ht="55.9" customHeight="1" x14ac:dyDescent="0.25">
      <c r="A83" s="48" t="s">
        <v>102</v>
      </c>
      <c r="B83" s="16" t="s">
        <v>352</v>
      </c>
      <c r="C83" s="38" t="s">
        <v>342</v>
      </c>
      <c r="D83" s="48" t="s">
        <v>10</v>
      </c>
      <c r="E83" s="48">
        <v>2</v>
      </c>
      <c r="F83" s="82" t="s">
        <v>493</v>
      </c>
      <c r="G83" s="87">
        <v>20</v>
      </c>
      <c r="H83" s="88">
        <v>5</v>
      </c>
      <c r="I83" s="87">
        <v>21</v>
      </c>
      <c r="J83" s="84">
        <f t="shared" si="4"/>
        <v>40</v>
      </c>
    </row>
    <row r="84" spans="1:10" ht="58.9" customHeight="1" x14ac:dyDescent="0.25">
      <c r="A84" s="48" t="s">
        <v>103</v>
      </c>
      <c r="B84" s="16" t="s">
        <v>330</v>
      </c>
      <c r="C84" s="38" t="s">
        <v>494</v>
      </c>
      <c r="D84" s="48" t="s">
        <v>98</v>
      </c>
      <c r="E84" s="48">
        <v>6</v>
      </c>
      <c r="F84" s="82" t="s">
        <v>495</v>
      </c>
      <c r="G84" s="87">
        <v>95</v>
      </c>
      <c r="H84" s="88">
        <v>5</v>
      </c>
      <c r="I84" s="88">
        <v>99.75</v>
      </c>
      <c r="J84" s="84">
        <f t="shared" si="4"/>
        <v>570</v>
      </c>
    </row>
    <row r="85" spans="1:10" ht="57" customHeight="1" x14ac:dyDescent="0.25">
      <c r="A85" s="48" t="s">
        <v>104</v>
      </c>
      <c r="B85" s="16" t="s">
        <v>350</v>
      </c>
      <c r="C85" s="38" t="s">
        <v>343</v>
      </c>
      <c r="D85" s="48" t="s">
        <v>98</v>
      </c>
      <c r="E85" s="48">
        <v>2</v>
      </c>
      <c r="F85" s="82" t="s">
        <v>496</v>
      </c>
      <c r="G85" s="87">
        <v>20</v>
      </c>
      <c r="H85" s="88">
        <v>5</v>
      </c>
      <c r="I85" s="87">
        <v>21</v>
      </c>
      <c r="J85" s="84">
        <f t="shared" si="4"/>
        <v>40</v>
      </c>
    </row>
    <row r="86" spans="1:10" ht="56.45" customHeight="1" x14ac:dyDescent="0.25">
      <c r="A86" s="48" t="s">
        <v>105</v>
      </c>
      <c r="B86" s="16" t="s">
        <v>331</v>
      </c>
      <c r="C86" s="38" t="s">
        <v>501</v>
      </c>
      <c r="D86" s="48" t="s">
        <v>10</v>
      </c>
      <c r="E86" s="48">
        <v>6</v>
      </c>
      <c r="F86" s="82" t="s">
        <v>497</v>
      </c>
      <c r="G86" s="87">
        <v>150</v>
      </c>
      <c r="H86" s="88">
        <v>5</v>
      </c>
      <c r="I86" s="87">
        <v>157.5</v>
      </c>
      <c r="J86" s="84">
        <f t="shared" si="4"/>
        <v>900</v>
      </c>
    </row>
    <row r="87" spans="1:10" ht="57" customHeight="1" x14ac:dyDescent="0.25">
      <c r="A87" s="48" t="s">
        <v>106</v>
      </c>
      <c r="B87" s="16" t="s">
        <v>353</v>
      </c>
      <c r="C87" s="38" t="s">
        <v>335</v>
      </c>
      <c r="D87" s="48" t="s">
        <v>10</v>
      </c>
      <c r="E87" s="48">
        <v>2</v>
      </c>
      <c r="F87" s="82" t="s">
        <v>498</v>
      </c>
      <c r="G87" s="87">
        <v>20</v>
      </c>
      <c r="H87" s="94">
        <v>5</v>
      </c>
      <c r="I87" s="87">
        <v>21</v>
      </c>
      <c r="J87" s="84">
        <f t="shared" si="4"/>
        <v>40</v>
      </c>
    </row>
    <row r="88" spans="1:10" ht="59.45" customHeight="1" x14ac:dyDescent="0.25">
      <c r="A88" s="48" t="s">
        <v>107</v>
      </c>
      <c r="B88" s="16" t="s">
        <v>332</v>
      </c>
      <c r="C88" s="38" t="s">
        <v>500</v>
      </c>
      <c r="D88" s="48" t="s">
        <v>10</v>
      </c>
      <c r="E88" s="48">
        <v>50</v>
      </c>
      <c r="F88" s="82" t="s">
        <v>499</v>
      </c>
      <c r="G88" s="87">
        <v>250</v>
      </c>
      <c r="H88" s="88">
        <v>5</v>
      </c>
      <c r="I88" s="87">
        <v>262.5</v>
      </c>
      <c r="J88" s="84">
        <f t="shared" si="4"/>
        <v>12500</v>
      </c>
    </row>
    <row r="89" spans="1:10" ht="58.9" customHeight="1" x14ac:dyDescent="0.25">
      <c r="A89" s="48" t="s">
        <v>108</v>
      </c>
      <c r="B89" s="16" t="s">
        <v>333</v>
      </c>
      <c r="C89" s="38" t="s">
        <v>503</v>
      </c>
      <c r="D89" s="48" t="s">
        <v>10</v>
      </c>
      <c r="E89" s="48">
        <v>6</v>
      </c>
      <c r="F89" s="82" t="s">
        <v>502</v>
      </c>
      <c r="G89" s="87">
        <v>130</v>
      </c>
      <c r="H89" s="88">
        <v>5</v>
      </c>
      <c r="I89" s="87">
        <v>136.5</v>
      </c>
      <c r="J89" s="84">
        <f t="shared" si="4"/>
        <v>780</v>
      </c>
    </row>
    <row r="90" spans="1:10" ht="54.6" customHeight="1" x14ac:dyDescent="0.25">
      <c r="A90" s="48" t="s">
        <v>109</v>
      </c>
      <c r="B90" s="16" t="s">
        <v>334</v>
      </c>
      <c r="C90" s="38" t="s">
        <v>505</v>
      </c>
      <c r="D90" s="48" t="s">
        <v>10</v>
      </c>
      <c r="E90" s="48">
        <v>6</v>
      </c>
      <c r="F90" s="82" t="s">
        <v>504</v>
      </c>
      <c r="G90" s="87">
        <v>130</v>
      </c>
      <c r="H90" s="88">
        <v>5</v>
      </c>
      <c r="I90" s="87">
        <v>136.5</v>
      </c>
      <c r="J90" s="84">
        <f t="shared" si="4"/>
        <v>780</v>
      </c>
    </row>
    <row r="91" spans="1:10" ht="59.45" customHeight="1" x14ac:dyDescent="0.25">
      <c r="A91" s="48" t="s">
        <v>110</v>
      </c>
      <c r="B91" s="16" t="s">
        <v>354</v>
      </c>
      <c r="C91" s="38" t="s">
        <v>344</v>
      </c>
      <c r="D91" s="48" t="s">
        <v>10</v>
      </c>
      <c r="E91" s="48">
        <v>2</v>
      </c>
      <c r="F91" s="82" t="s">
        <v>506</v>
      </c>
      <c r="G91" s="87">
        <v>20</v>
      </c>
      <c r="H91" s="88">
        <v>5</v>
      </c>
      <c r="I91" s="87">
        <v>21</v>
      </c>
      <c r="J91" s="84">
        <f t="shared" si="4"/>
        <v>40</v>
      </c>
    </row>
    <row r="92" spans="1:10" ht="58.9" customHeight="1" x14ac:dyDescent="0.25">
      <c r="A92" s="48" t="s">
        <v>111</v>
      </c>
      <c r="B92" s="16" t="s">
        <v>508</v>
      </c>
      <c r="C92" s="38" t="s">
        <v>345</v>
      </c>
      <c r="D92" s="48" t="s">
        <v>10</v>
      </c>
      <c r="E92" s="48">
        <v>10</v>
      </c>
      <c r="F92" s="83" t="s">
        <v>507</v>
      </c>
      <c r="G92" s="87">
        <v>130</v>
      </c>
      <c r="H92" s="88">
        <v>5</v>
      </c>
      <c r="I92" s="87">
        <v>136.5</v>
      </c>
      <c r="J92" s="84">
        <f t="shared" si="4"/>
        <v>1300</v>
      </c>
    </row>
    <row r="93" spans="1:10" ht="61.15" customHeight="1" x14ac:dyDescent="0.25">
      <c r="A93" s="48" t="s">
        <v>112</v>
      </c>
      <c r="B93" s="16" t="s">
        <v>349</v>
      </c>
      <c r="C93" s="38" t="s">
        <v>346</v>
      </c>
      <c r="D93" s="48" t="s">
        <v>10</v>
      </c>
      <c r="E93" s="48">
        <v>2</v>
      </c>
      <c r="F93" s="82" t="s">
        <v>509</v>
      </c>
      <c r="G93" s="87">
        <v>20</v>
      </c>
      <c r="H93" s="88">
        <v>5</v>
      </c>
      <c r="I93" s="87">
        <v>21</v>
      </c>
      <c r="J93" s="84">
        <f t="shared" si="4"/>
        <v>40</v>
      </c>
    </row>
    <row r="94" spans="1:10" ht="55.15" customHeight="1" x14ac:dyDescent="0.25">
      <c r="A94" s="48" t="s">
        <v>113</v>
      </c>
      <c r="B94" s="16" t="s">
        <v>336</v>
      </c>
      <c r="C94" s="38" t="s">
        <v>512</v>
      </c>
      <c r="D94" s="48" t="s">
        <v>10</v>
      </c>
      <c r="E94" s="48">
        <v>10</v>
      </c>
      <c r="F94" s="82" t="s">
        <v>510</v>
      </c>
      <c r="G94" s="87">
        <v>130</v>
      </c>
      <c r="H94" s="88">
        <v>5</v>
      </c>
      <c r="I94" s="87">
        <v>136.5</v>
      </c>
      <c r="J94" s="84">
        <f t="shared" si="4"/>
        <v>1300</v>
      </c>
    </row>
    <row r="95" spans="1:10" ht="60" customHeight="1" x14ac:dyDescent="0.25">
      <c r="A95" s="48" t="s">
        <v>114</v>
      </c>
      <c r="B95" s="16" t="s">
        <v>348</v>
      </c>
      <c r="C95" s="38" t="s">
        <v>347</v>
      </c>
      <c r="D95" s="48" t="s">
        <v>10</v>
      </c>
      <c r="E95" s="48">
        <v>2</v>
      </c>
      <c r="F95" s="82" t="s">
        <v>511</v>
      </c>
      <c r="G95" s="87">
        <v>20</v>
      </c>
      <c r="H95" s="88">
        <v>5</v>
      </c>
      <c r="I95" s="87">
        <v>21</v>
      </c>
      <c r="J95" s="84">
        <f t="shared" si="4"/>
        <v>40</v>
      </c>
    </row>
    <row r="96" spans="1:10" ht="58.9" customHeight="1" x14ac:dyDescent="0.25">
      <c r="A96" s="48" t="s">
        <v>115</v>
      </c>
      <c r="B96" s="16" t="s">
        <v>337</v>
      </c>
      <c r="C96" s="38" t="s">
        <v>514</v>
      </c>
      <c r="D96" s="48" t="s">
        <v>10</v>
      </c>
      <c r="E96" s="48">
        <v>10</v>
      </c>
      <c r="F96" s="82" t="s">
        <v>513</v>
      </c>
      <c r="G96" s="87">
        <v>130</v>
      </c>
      <c r="H96" s="88">
        <v>5</v>
      </c>
      <c r="I96" s="87">
        <v>136.5</v>
      </c>
      <c r="J96" s="84">
        <f t="shared" si="4"/>
        <v>1300</v>
      </c>
    </row>
    <row r="97" spans="1:10" ht="58.9" customHeight="1" x14ac:dyDescent="0.25">
      <c r="A97" s="48" t="s">
        <v>116</v>
      </c>
      <c r="B97" s="16" t="s">
        <v>355</v>
      </c>
      <c r="C97" s="38" t="s">
        <v>338</v>
      </c>
      <c r="D97" s="48" t="s">
        <v>10</v>
      </c>
      <c r="E97" s="48">
        <v>2</v>
      </c>
      <c r="F97" s="82" t="s">
        <v>515</v>
      </c>
      <c r="G97" s="87">
        <v>20</v>
      </c>
      <c r="H97" s="88">
        <v>5</v>
      </c>
      <c r="I97" s="87">
        <v>21</v>
      </c>
      <c r="J97" s="84">
        <f t="shared" si="4"/>
        <v>40</v>
      </c>
    </row>
    <row r="98" spans="1:10" ht="61.9" customHeight="1" x14ac:dyDescent="0.25">
      <c r="A98" s="48" t="s">
        <v>117</v>
      </c>
      <c r="B98" s="38" t="s">
        <v>520</v>
      </c>
      <c r="C98" s="38" t="s">
        <v>517</v>
      </c>
      <c r="D98" s="48" t="s">
        <v>10</v>
      </c>
      <c r="E98" s="48">
        <v>10</v>
      </c>
      <c r="F98" s="82" t="s">
        <v>516</v>
      </c>
      <c r="G98" s="87">
        <v>250</v>
      </c>
      <c r="H98" s="88">
        <v>5</v>
      </c>
      <c r="I98" s="87">
        <v>252</v>
      </c>
      <c r="J98" s="84">
        <f t="shared" si="4"/>
        <v>2500</v>
      </c>
    </row>
    <row r="99" spans="1:10" ht="55.15" customHeight="1" x14ac:dyDescent="0.25">
      <c r="A99" s="48" t="s">
        <v>118</v>
      </c>
      <c r="B99" s="38" t="s">
        <v>521</v>
      </c>
      <c r="C99" s="38" t="s">
        <v>519</v>
      </c>
      <c r="D99" s="48" t="s">
        <v>10</v>
      </c>
      <c r="E99" s="48">
        <v>10</v>
      </c>
      <c r="F99" s="82" t="s">
        <v>518</v>
      </c>
      <c r="G99" s="87">
        <v>300</v>
      </c>
      <c r="H99" s="88">
        <v>5</v>
      </c>
      <c r="I99" s="87">
        <v>315</v>
      </c>
      <c r="J99" s="84">
        <f t="shared" si="4"/>
        <v>3000</v>
      </c>
    </row>
    <row r="100" spans="1:10" ht="58.9" customHeight="1" x14ac:dyDescent="0.25">
      <c r="A100" s="48" t="s">
        <v>119</v>
      </c>
      <c r="B100" s="38" t="s">
        <v>524</v>
      </c>
      <c r="C100" s="38" t="s">
        <v>523</v>
      </c>
      <c r="D100" s="48" t="s">
        <v>10</v>
      </c>
      <c r="E100" s="48">
        <v>15</v>
      </c>
      <c r="F100" s="82" t="s">
        <v>522</v>
      </c>
      <c r="G100" s="87">
        <v>900</v>
      </c>
      <c r="H100" s="88">
        <v>5</v>
      </c>
      <c r="I100" s="87">
        <v>945</v>
      </c>
      <c r="J100" s="84">
        <f t="shared" si="4"/>
        <v>13500</v>
      </c>
    </row>
    <row r="101" spans="1:10" ht="54.6" customHeight="1" x14ac:dyDescent="0.25">
      <c r="A101" s="48" t="s">
        <v>120</v>
      </c>
      <c r="B101" s="38" t="s">
        <v>527</v>
      </c>
      <c r="C101" s="38" t="s">
        <v>526</v>
      </c>
      <c r="D101" s="48" t="s">
        <v>10</v>
      </c>
      <c r="E101" s="48">
        <v>10</v>
      </c>
      <c r="F101" s="82" t="s">
        <v>525</v>
      </c>
      <c r="G101" s="87">
        <v>1000</v>
      </c>
      <c r="H101" s="88">
        <v>5</v>
      </c>
      <c r="I101" s="87">
        <v>1050</v>
      </c>
      <c r="J101" s="84">
        <f t="shared" si="4"/>
        <v>10000</v>
      </c>
    </row>
    <row r="102" spans="1:10" ht="61.15" customHeight="1" x14ac:dyDescent="0.25">
      <c r="A102" s="48" t="s">
        <v>121</v>
      </c>
      <c r="B102" s="38" t="s">
        <v>356</v>
      </c>
      <c r="C102" s="38" t="s">
        <v>357</v>
      </c>
      <c r="D102" s="48" t="s">
        <v>98</v>
      </c>
      <c r="E102" s="48">
        <v>6</v>
      </c>
      <c r="F102" s="82" t="s">
        <v>528</v>
      </c>
      <c r="G102" s="87">
        <v>1300</v>
      </c>
      <c r="H102" s="88">
        <v>5</v>
      </c>
      <c r="I102" s="87">
        <v>1365</v>
      </c>
      <c r="J102" s="84">
        <f t="shared" si="4"/>
        <v>7800</v>
      </c>
    </row>
    <row r="103" spans="1:10" ht="60.6" customHeight="1" x14ac:dyDescent="0.25">
      <c r="A103" s="48" t="s">
        <v>122</v>
      </c>
      <c r="B103" s="38" t="s">
        <v>531</v>
      </c>
      <c r="C103" s="38" t="s">
        <v>530</v>
      </c>
      <c r="D103" s="48" t="s">
        <v>98</v>
      </c>
      <c r="E103" s="48">
        <v>6</v>
      </c>
      <c r="F103" s="82" t="s">
        <v>529</v>
      </c>
      <c r="G103" s="87">
        <v>1900</v>
      </c>
      <c r="H103" s="88">
        <v>5</v>
      </c>
      <c r="I103" s="87">
        <v>1995</v>
      </c>
      <c r="J103" s="84">
        <f t="shared" si="4"/>
        <v>11400</v>
      </c>
    </row>
    <row r="104" spans="1:10" ht="59.45" customHeight="1" x14ac:dyDescent="0.25">
      <c r="A104" s="48" t="s">
        <v>123</v>
      </c>
      <c r="B104" s="38" t="s">
        <v>534</v>
      </c>
      <c r="C104" s="38" t="s">
        <v>533</v>
      </c>
      <c r="D104" s="48" t="s">
        <v>10</v>
      </c>
      <c r="E104" s="48">
        <v>10</v>
      </c>
      <c r="F104" s="82" t="s">
        <v>532</v>
      </c>
      <c r="G104" s="87">
        <v>250</v>
      </c>
      <c r="H104" s="88">
        <v>5</v>
      </c>
      <c r="I104" s="87">
        <v>262.5</v>
      </c>
      <c r="J104" s="84">
        <f t="shared" si="4"/>
        <v>2500</v>
      </c>
    </row>
    <row r="105" spans="1:10" ht="60.6" customHeight="1" x14ac:dyDescent="0.25">
      <c r="A105" s="48" t="s">
        <v>124</v>
      </c>
      <c r="B105" s="38" t="s">
        <v>537</v>
      </c>
      <c r="C105" s="38" t="s">
        <v>536</v>
      </c>
      <c r="D105" s="48" t="s">
        <v>10</v>
      </c>
      <c r="E105" s="48">
        <v>5</v>
      </c>
      <c r="F105" s="82" t="s">
        <v>535</v>
      </c>
      <c r="G105" s="87">
        <v>500</v>
      </c>
      <c r="H105" s="88">
        <v>5</v>
      </c>
      <c r="I105" s="87">
        <v>525</v>
      </c>
      <c r="J105" s="84">
        <f t="shared" si="4"/>
        <v>2500</v>
      </c>
    </row>
    <row r="106" spans="1:10" ht="57.6" customHeight="1" x14ac:dyDescent="0.25">
      <c r="A106" s="48" t="s">
        <v>125</v>
      </c>
      <c r="B106" s="38" t="s">
        <v>540</v>
      </c>
      <c r="C106" s="38" t="s">
        <v>539</v>
      </c>
      <c r="D106" s="48" t="s">
        <v>98</v>
      </c>
      <c r="E106" s="48">
        <v>15</v>
      </c>
      <c r="F106" s="82" t="s">
        <v>538</v>
      </c>
      <c r="G106" s="87">
        <v>600</v>
      </c>
      <c r="H106" s="88">
        <v>5</v>
      </c>
      <c r="I106" s="87">
        <v>630</v>
      </c>
      <c r="J106" s="84">
        <f t="shared" si="4"/>
        <v>9000</v>
      </c>
    </row>
    <row r="107" spans="1:10" ht="61.9" customHeight="1" x14ac:dyDescent="0.25">
      <c r="A107" s="48" t="s">
        <v>126</v>
      </c>
      <c r="B107" s="38" t="s">
        <v>543</v>
      </c>
      <c r="C107" s="38" t="s">
        <v>542</v>
      </c>
      <c r="D107" s="48" t="s">
        <v>10</v>
      </c>
      <c r="E107" s="48">
        <v>3</v>
      </c>
      <c r="F107" s="82" t="s">
        <v>541</v>
      </c>
      <c r="G107" s="87">
        <v>550</v>
      </c>
      <c r="H107" s="88">
        <v>5</v>
      </c>
      <c r="I107" s="87">
        <v>577.5</v>
      </c>
      <c r="J107" s="84">
        <f t="shared" si="4"/>
        <v>1650</v>
      </c>
    </row>
    <row r="108" spans="1:10" ht="58.15" customHeight="1" x14ac:dyDescent="0.25">
      <c r="A108" s="48" t="s">
        <v>127</v>
      </c>
      <c r="B108" s="38" t="s">
        <v>339</v>
      </c>
      <c r="C108" s="38" t="s">
        <v>545</v>
      </c>
      <c r="D108" s="48" t="s">
        <v>10</v>
      </c>
      <c r="E108" s="48">
        <v>5</v>
      </c>
      <c r="F108" s="82" t="s">
        <v>544</v>
      </c>
      <c r="G108" s="87">
        <v>170</v>
      </c>
      <c r="H108" s="88">
        <v>5</v>
      </c>
      <c r="I108" s="87">
        <v>178.5</v>
      </c>
      <c r="J108" s="84">
        <f t="shared" si="4"/>
        <v>850</v>
      </c>
    </row>
    <row r="109" spans="1:10" ht="57.6" customHeight="1" x14ac:dyDescent="0.25">
      <c r="A109" s="48" t="s">
        <v>128</v>
      </c>
      <c r="B109" s="38" t="s">
        <v>340</v>
      </c>
      <c r="C109" s="38" t="s">
        <v>547</v>
      </c>
      <c r="D109" s="48" t="s">
        <v>10</v>
      </c>
      <c r="E109" s="48">
        <v>5</v>
      </c>
      <c r="F109" s="82" t="s">
        <v>546</v>
      </c>
      <c r="G109" s="87">
        <v>250</v>
      </c>
      <c r="H109" s="88">
        <v>5</v>
      </c>
      <c r="I109" s="87">
        <v>262.5</v>
      </c>
      <c r="J109" s="84">
        <f t="shared" si="4"/>
        <v>1250</v>
      </c>
    </row>
    <row r="110" spans="1:10" ht="61.9" customHeight="1" x14ac:dyDescent="0.25">
      <c r="A110" s="48" t="s">
        <v>129</v>
      </c>
      <c r="B110" s="38" t="s">
        <v>549</v>
      </c>
      <c r="C110" s="38" t="s">
        <v>550</v>
      </c>
      <c r="D110" s="48" t="s">
        <v>10</v>
      </c>
      <c r="E110" s="48">
        <v>5</v>
      </c>
      <c r="F110" s="82" t="s">
        <v>548</v>
      </c>
      <c r="G110" s="87">
        <v>200</v>
      </c>
      <c r="H110" s="88">
        <v>5</v>
      </c>
      <c r="I110" s="87">
        <v>210</v>
      </c>
      <c r="J110" s="84">
        <f t="shared" si="4"/>
        <v>1000</v>
      </c>
    </row>
    <row r="111" spans="1:10" ht="60" customHeight="1" x14ac:dyDescent="0.25">
      <c r="A111" s="48" t="s">
        <v>120</v>
      </c>
      <c r="B111" s="38" t="s">
        <v>553</v>
      </c>
      <c r="C111" s="38" t="s">
        <v>552</v>
      </c>
      <c r="D111" s="48" t="s">
        <v>10</v>
      </c>
      <c r="E111" s="48">
        <v>5</v>
      </c>
      <c r="F111" s="82" t="s">
        <v>551</v>
      </c>
      <c r="G111" s="87">
        <v>600</v>
      </c>
      <c r="H111" s="88">
        <v>5</v>
      </c>
      <c r="I111" s="87">
        <v>630</v>
      </c>
      <c r="J111" s="84">
        <f>SUM(E111*G111)</f>
        <v>3000</v>
      </c>
    </row>
    <row r="112" spans="1:10" ht="61.15" customHeight="1" x14ac:dyDescent="0.25">
      <c r="A112" s="48" t="s">
        <v>130</v>
      </c>
      <c r="B112" s="38" t="s">
        <v>555</v>
      </c>
      <c r="C112" s="38" t="s">
        <v>563</v>
      </c>
      <c r="D112" s="48" t="s">
        <v>10</v>
      </c>
      <c r="E112" s="48">
        <v>5</v>
      </c>
      <c r="F112" s="82" t="s">
        <v>554</v>
      </c>
      <c r="G112" s="87">
        <v>100</v>
      </c>
      <c r="H112" s="88">
        <v>21</v>
      </c>
      <c r="I112" s="87">
        <v>121</v>
      </c>
      <c r="J112" s="84">
        <f t="shared" ref="J112:J119" si="5">SUM(E112*G112)</f>
        <v>500</v>
      </c>
    </row>
    <row r="113" spans="1:10" ht="58.9" customHeight="1" x14ac:dyDescent="0.25">
      <c r="A113" s="48" t="s">
        <v>131</v>
      </c>
      <c r="B113" s="38" t="s">
        <v>556</v>
      </c>
      <c r="C113" s="38" t="s">
        <v>566</v>
      </c>
      <c r="D113" s="48" t="s">
        <v>10</v>
      </c>
      <c r="E113" s="48">
        <v>5</v>
      </c>
      <c r="F113" s="82" t="s">
        <v>564</v>
      </c>
      <c r="G113" s="87">
        <v>100</v>
      </c>
      <c r="H113" s="88">
        <v>21</v>
      </c>
      <c r="I113" s="87">
        <v>121</v>
      </c>
      <c r="J113" s="84">
        <f t="shared" si="5"/>
        <v>500</v>
      </c>
    </row>
    <row r="114" spans="1:10" ht="58.9" customHeight="1" x14ac:dyDescent="0.25">
      <c r="A114" s="48" t="s">
        <v>132</v>
      </c>
      <c r="B114" s="38" t="s">
        <v>557</v>
      </c>
      <c r="C114" s="38" t="s">
        <v>565</v>
      </c>
      <c r="D114" s="48" t="s">
        <v>10</v>
      </c>
      <c r="E114" s="48">
        <v>5</v>
      </c>
      <c r="F114" s="82" t="s">
        <v>568</v>
      </c>
      <c r="G114" s="87">
        <v>100</v>
      </c>
      <c r="H114" s="88">
        <v>21</v>
      </c>
      <c r="I114" s="87">
        <v>121</v>
      </c>
      <c r="J114" s="84">
        <f t="shared" si="5"/>
        <v>500</v>
      </c>
    </row>
    <row r="115" spans="1:10" ht="58.9" customHeight="1" x14ac:dyDescent="0.25">
      <c r="A115" s="48" t="s">
        <v>133</v>
      </c>
      <c r="B115" s="38" t="s">
        <v>558</v>
      </c>
      <c r="C115" s="38" t="s">
        <v>567</v>
      </c>
      <c r="D115" s="48" t="s">
        <v>10</v>
      </c>
      <c r="E115" s="48">
        <v>5</v>
      </c>
      <c r="F115" s="82" t="s">
        <v>569</v>
      </c>
      <c r="G115" s="87">
        <v>100</v>
      </c>
      <c r="H115" s="88">
        <v>21</v>
      </c>
      <c r="I115" s="87">
        <v>121</v>
      </c>
      <c r="J115" s="84">
        <f t="shared" si="5"/>
        <v>500</v>
      </c>
    </row>
    <row r="116" spans="1:10" ht="56.45" customHeight="1" x14ac:dyDescent="0.25">
      <c r="A116" s="48" t="s">
        <v>134</v>
      </c>
      <c r="B116" s="38" t="s">
        <v>559</v>
      </c>
      <c r="C116" s="38" t="s">
        <v>570</v>
      </c>
      <c r="D116" s="48" t="s">
        <v>10</v>
      </c>
      <c r="E116" s="48">
        <v>5</v>
      </c>
      <c r="F116" s="82" t="s">
        <v>574</v>
      </c>
      <c r="G116" s="87">
        <v>100</v>
      </c>
      <c r="H116" s="88">
        <v>21</v>
      </c>
      <c r="I116" s="87">
        <v>121</v>
      </c>
      <c r="J116" s="84">
        <f t="shared" si="5"/>
        <v>500</v>
      </c>
    </row>
    <row r="117" spans="1:10" ht="58.9" customHeight="1" x14ac:dyDescent="0.25">
      <c r="A117" s="48" t="s">
        <v>135</v>
      </c>
      <c r="B117" s="38" t="s">
        <v>560</v>
      </c>
      <c r="C117" s="38" t="s">
        <v>571</v>
      </c>
      <c r="D117" s="48" t="s">
        <v>10</v>
      </c>
      <c r="E117" s="48">
        <v>5</v>
      </c>
      <c r="F117" s="82" t="s">
        <v>575</v>
      </c>
      <c r="G117" s="87">
        <v>100</v>
      </c>
      <c r="H117" s="88">
        <v>21</v>
      </c>
      <c r="I117" s="87">
        <v>121</v>
      </c>
      <c r="J117" s="84">
        <f t="shared" si="5"/>
        <v>500</v>
      </c>
    </row>
    <row r="118" spans="1:10" ht="57.6" customHeight="1" x14ac:dyDescent="0.25">
      <c r="A118" s="48" t="s">
        <v>136</v>
      </c>
      <c r="B118" s="38" t="s">
        <v>561</v>
      </c>
      <c r="C118" s="38" t="s">
        <v>572</v>
      </c>
      <c r="D118" s="48" t="s">
        <v>10</v>
      </c>
      <c r="E118" s="48">
        <v>5</v>
      </c>
      <c r="F118" s="82" t="s">
        <v>576</v>
      </c>
      <c r="G118" s="87">
        <v>100</v>
      </c>
      <c r="H118" s="88">
        <v>21</v>
      </c>
      <c r="I118" s="87">
        <v>121</v>
      </c>
      <c r="J118" s="84">
        <f t="shared" si="5"/>
        <v>500</v>
      </c>
    </row>
    <row r="119" spans="1:10" ht="59.45" customHeight="1" x14ac:dyDescent="0.25">
      <c r="A119" s="48" t="s">
        <v>137</v>
      </c>
      <c r="B119" s="38" t="s">
        <v>562</v>
      </c>
      <c r="C119" s="38" t="s">
        <v>573</v>
      </c>
      <c r="D119" s="48" t="s">
        <v>10</v>
      </c>
      <c r="E119" s="48">
        <v>5</v>
      </c>
      <c r="F119" s="82" t="s">
        <v>577</v>
      </c>
      <c r="G119" s="87">
        <v>100</v>
      </c>
      <c r="H119" s="88">
        <v>21</v>
      </c>
      <c r="I119" s="87">
        <v>121</v>
      </c>
      <c r="J119" s="84">
        <f t="shared" si="5"/>
        <v>500</v>
      </c>
    </row>
    <row r="120" spans="1:10" ht="15" customHeight="1" x14ac:dyDescent="0.25">
      <c r="A120" s="74" t="s">
        <v>306</v>
      </c>
      <c r="B120" s="72"/>
      <c r="C120" s="72"/>
      <c r="D120" s="72"/>
      <c r="E120" s="72"/>
      <c r="F120" s="72"/>
      <c r="G120" s="85"/>
      <c r="H120" s="85"/>
      <c r="I120" s="86"/>
      <c r="J120" s="51">
        <f>SUM(J78:J119)</f>
        <v>96700</v>
      </c>
    </row>
    <row r="121" spans="1:10" x14ac:dyDescent="0.25">
      <c r="A121" s="71" t="s">
        <v>428</v>
      </c>
      <c r="B121" s="72"/>
      <c r="C121" s="72"/>
      <c r="D121" s="72"/>
      <c r="E121" s="72"/>
      <c r="F121" s="72"/>
      <c r="G121" s="72"/>
      <c r="H121" s="72"/>
      <c r="I121" s="73"/>
      <c r="J121" s="59">
        <v>4635</v>
      </c>
    </row>
    <row r="122" spans="1:10" x14ac:dyDescent="0.25">
      <c r="A122" s="71" t="s">
        <v>429</v>
      </c>
      <c r="B122" s="72"/>
      <c r="C122" s="72"/>
      <c r="D122" s="72"/>
      <c r="E122" s="72"/>
      <c r="F122" s="72"/>
      <c r="G122" s="72"/>
      <c r="H122" s="72"/>
      <c r="I122" s="73"/>
      <c r="J122" s="51">
        <v>840</v>
      </c>
    </row>
    <row r="123" spans="1:10" ht="15" customHeight="1" x14ac:dyDescent="0.25">
      <c r="A123" s="74" t="s">
        <v>307</v>
      </c>
      <c r="B123" s="72"/>
      <c r="C123" s="72"/>
      <c r="D123" s="72"/>
      <c r="E123" s="72"/>
      <c r="F123" s="72"/>
      <c r="G123" s="72"/>
      <c r="H123" s="72"/>
      <c r="I123" s="73"/>
      <c r="J123" s="32">
        <f>SUM(J120:J122)</f>
        <v>102175</v>
      </c>
    </row>
    <row r="124" spans="1:10" ht="58.9" customHeight="1" x14ac:dyDescent="0.25">
      <c r="A124" s="48" t="s">
        <v>138</v>
      </c>
      <c r="B124" s="64" t="s">
        <v>139</v>
      </c>
      <c r="C124" s="16" t="s">
        <v>578</v>
      </c>
      <c r="D124" s="16"/>
      <c r="E124" s="16"/>
      <c r="F124" s="38"/>
      <c r="G124" s="91"/>
      <c r="H124" s="92"/>
      <c r="I124" s="93"/>
      <c r="J124" s="63"/>
    </row>
    <row r="125" spans="1:10" ht="94.5" customHeight="1" x14ac:dyDescent="0.25">
      <c r="A125" s="52" t="s">
        <v>140</v>
      </c>
      <c r="B125" s="38" t="s">
        <v>360</v>
      </c>
      <c r="C125" s="38" t="s">
        <v>580</v>
      </c>
      <c r="D125" s="52" t="s">
        <v>10</v>
      </c>
      <c r="E125" s="48">
        <v>50</v>
      </c>
      <c r="F125" s="82" t="s">
        <v>579</v>
      </c>
      <c r="G125" s="87">
        <v>60</v>
      </c>
      <c r="H125" s="89">
        <v>5</v>
      </c>
      <c r="I125" s="87">
        <v>63</v>
      </c>
      <c r="J125" s="84">
        <f>SUM(E125*G125)</f>
        <v>3000</v>
      </c>
    </row>
    <row r="126" spans="1:10" ht="89.45" customHeight="1" x14ac:dyDescent="0.25">
      <c r="A126" s="52" t="s">
        <v>141</v>
      </c>
      <c r="B126" s="38" t="s">
        <v>361</v>
      </c>
      <c r="C126" s="38" t="s">
        <v>582</v>
      </c>
      <c r="D126" s="52" t="s">
        <v>10</v>
      </c>
      <c r="E126" s="48">
        <v>300</v>
      </c>
      <c r="F126" s="82" t="s">
        <v>581</v>
      </c>
      <c r="G126" s="49">
        <v>60</v>
      </c>
      <c r="H126" s="50">
        <v>5</v>
      </c>
      <c r="I126" s="49">
        <v>63</v>
      </c>
      <c r="J126" s="84">
        <f t="shared" ref="J126:J134" si="6">SUM(E126*G126)</f>
        <v>18000</v>
      </c>
    </row>
    <row r="127" spans="1:10" ht="88.15" customHeight="1" x14ac:dyDescent="0.25">
      <c r="A127" s="52" t="s">
        <v>142</v>
      </c>
      <c r="B127" s="46" t="s">
        <v>362</v>
      </c>
      <c r="C127" s="46" t="s">
        <v>584</v>
      </c>
      <c r="D127" s="52" t="s">
        <v>10</v>
      </c>
      <c r="E127" s="65">
        <v>800</v>
      </c>
      <c r="F127" s="82" t="s">
        <v>583</v>
      </c>
      <c r="G127" s="87">
        <v>45</v>
      </c>
      <c r="H127" s="88">
        <v>5</v>
      </c>
      <c r="I127" s="88">
        <v>47.25</v>
      </c>
      <c r="J127" s="84">
        <f t="shared" si="6"/>
        <v>36000</v>
      </c>
    </row>
    <row r="128" spans="1:10" ht="88.9" customHeight="1" x14ac:dyDescent="0.25">
      <c r="A128" s="52" t="s">
        <v>143</v>
      </c>
      <c r="B128" s="38" t="s">
        <v>363</v>
      </c>
      <c r="C128" s="38" t="s">
        <v>586</v>
      </c>
      <c r="D128" s="52" t="s">
        <v>10</v>
      </c>
      <c r="E128" s="48">
        <v>50</v>
      </c>
      <c r="F128" s="82" t="s">
        <v>585</v>
      </c>
      <c r="G128" s="87">
        <v>60</v>
      </c>
      <c r="H128" s="89">
        <v>5</v>
      </c>
      <c r="I128" s="87">
        <v>63</v>
      </c>
      <c r="J128" s="84">
        <f t="shared" si="6"/>
        <v>3000</v>
      </c>
    </row>
    <row r="129" spans="1:11" ht="88.15" customHeight="1" x14ac:dyDescent="0.25">
      <c r="A129" s="52" t="s">
        <v>144</v>
      </c>
      <c r="B129" s="38" t="s">
        <v>364</v>
      </c>
      <c r="C129" s="38" t="s">
        <v>588</v>
      </c>
      <c r="D129" s="52" t="s">
        <v>10</v>
      </c>
      <c r="E129" s="48">
        <v>50</v>
      </c>
      <c r="F129" s="82" t="s">
        <v>587</v>
      </c>
      <c r="G129" s="87">
        <v>60</v>
      </c>
      <c r="H129" s="89">
        <v>5</v>
      </c>
      <c r="I129" s="87">
        <v>63</v>
      </c>
      <c r="J129" s="84">
        <f t="shared" si="6"/>
        <v>3000</v>
      </c>
    </row>
    <row r="130" spans="1:11" ht="85.9" customHeight="1" x14ac:dyDescent="0.25">
      <c r="A130" s="52" t="s">
        <v>145</v>
      </c>
      <c r="B130" s="38" t="s">
        <v>365</v>
      </c>
      <c r="C130" s="38" t="s">
        <v>590</v>
      </c>
      <c r="D130" s="52" t="s">
        <v>10</v>
      </c>
      <c r="E130" s="48">
        <v>50</v>
      </c>
      <c r="F130" s="82" t="s">
        <v>589</v>
      </c>
      <c r="G130" s="87">
        <v>60</v>
      </c>
      <c r="H130" s="89">
        <v>5</v>
      </c>
      <c r="I130" s="87">
        <v>63</v>
      </c>
      <c r="J130" s="84">
        <f t="shared" si="6"/>
        <v>3000</v>
      </c>
    </row>
    <row r="131" spans="1:11" ht="86.45" customHeight="1" x14ac:dyDescent="0.25">
      <c r="A131" s="52" t="s">
        <v>146</v>
      </c>
      <c r="B131" s="38" t="s">
        <v>366</v>
      </c>
      <c r="C131" s="38" t="s">
        <v>592</v>
      </c>
      <c r="D131" s="52" t="s">
        <v>10</v>
      </c>
      <c r="E131" s="48">
        <v>300</v>
      </c>
      <c r="F131" s="82" t="s">
        <v>591</v>
      </c>
      <c r="G131" s="61">
        <v>60</v>
      </c>
      <c r="H131" s="50">
        <v>5</v>
      </c>
      <c r="I131" s="49">
        <v>63</v>
      </c>
      <c r="J131" s="84">
        <f t="shared" si="6"/>
        <v>18000</v>
      </c>
    </row>
    <row r="132" spans="1:11" ht="85.15" customHeight="1" x14ac:dyDescent="0.25">
      <c r="A132" s="52" t="s">
        <v>147</v>
      </c>
      <c r="B132" s="46" t="s">
        <v>367</v>
      </c>
      <c r="C132" s="46" t="s">
        <v>594</v>
      </c>
      <c r="D132" s="52" t="s">
        <v>10</v>
      </c>
      <c r="E132" s="48">
        <v>1000</v>
      </c>
      <c r="F132" s="82" t="s">
        <v>593</v>
      </c>
      <c r="G132" s="49">
        <v>46</v>
      </c>
      <c r="H132" s="50">
        <v>5</v>
      </c>
      <c r="I132" s="49">
        <v>48.3</v>
      </c>
      <c r="J132" s="84">
        <f t="shared" si="6"/>
        <v>46000</v>
      </c>
    </row>
    <row r="133" spans="1:11" ht="87" customHeight="1" x14ac:dyDescent="0.25">
      <c r="A133" s="52" t="s">
        <v>148</v>
      </c>
      <c r="B133" s="38" t="s">
        <v>368</v>
      </c>
      <c r="C133" s="38" t="s">
        <v>596</v>
      </c>
      <c r="D133" s="52" t="s">
        <v>10</v>
      </c>
      <c r="E133" s="48">
        <v>50</v>
      </c>
      <c r="F133" s="82" t="s">
        <v>595</v>
      </c>
      <c r="G133" s="87">
        <v>60</v>
      </c>
      <c r="H133" s="89">
        <v>5</v>
      </c>
      <c r="I133" s="87">
        <v>63</v>
      </c>
      <c r="J133" s="84">
        <f t="shared" si="6"/>
        <v>3000</v>
      </c>
    </row>
    <row r="134" spans="1:11" ht="88.9" customHeight="1" x14ac:dyDescent="0.25">
      <c r="A134" s="52" t="s">
        <v>149</v>
      </c>
      <c r="B134" s="38" t="s">
        <v>369</v>
      </c>
      <c r="C134" s="38" t="s">
        <v>598</v>
      </c>
      <c r="D134" s="52" t="s">
        <v>10</v>
      </c>
      <c r="E134" s="48">
        <v>50</v>
      </c>
      <c r="F134" s="82" t="s">
        <v>597</v>
      </c>
      <c r="G134" s="49">
        <v>60</v>
      </c>
      <c r="H134" s="50">
        <v>5</v>
      </c>
      <c r="I134" s="49">
        <v>63</v>
      </c>
      <c r="J134" s="84">
        <f t="shared" si="6"/>
        <v>3000</v>
      </c>
    </row>
    <row r="135" spans="1:11" x14ac:dyDescent="0.25">
      <c r="A135" s="74" t="s">
        <v>308</v>
      </c>
      <c r="B135" s="72"/>
      <c r="C135" s="72"/>
      <c r="D135" s="72"/>
      <c r="E135" s="72"/>
      <c r="F135" s="72"/>
      <c r="G135" s="72"/>
      <c r="H135" s="72"/>
      <c r="I135" s="73"/>
      <c r="J135" s="51">
        <f>SUM(J125:J134)</f>
        <v>136000</v>
      </c>
    </row>
    <row r="136" spans="1:11" x14ac:dyDescent="0.25">
      <c r="A136" s="71" t="s">
        <v>428</v>
      </c>
      <c r="B136" s="72"/>
      <c r="C136" s="72"/>
      <c r="D136" s="72"/>
      <c r="E136" s="72"/>
      <c r="F136" s="72"/>
      <c r="G136" s="72"/>
      <c r="H136" s="72"/>
      <c r="I136" s="73"/>
      <c r="J136" s="51">
        <v>6800</v>
      </c>
    </row>
    <row r="137" spans="1:11" x14ac:dyDescent="0.25">
      <c r="A137" s="71" t="s">
        <v>301</v>
      </c>
      <c r="B137" s="72"/>
      <c r="C137" s="72"/>
      <c r="D137" s="72"/>
      <c r="E137" s="72"/>
      <c r="F137" s="72"/>
      <c r="G137" s="72"/>
      <c r="H137" s="72"/>
      <c r="I137" s="73"/>
      <c r="J137" s="17"/>
    </row>
    <row r="138" spans="1:11" x14ac:dyDescent="0.25">
      <c r="A138" s="74" t="s">
        <v>309</v>
      </c>
      <c r="B138" s="72"/>
      <c r="C138" s="72"/>
      <c r="D138" s="72"/>
      <c r="E138" s="72"/>
      <c r="F138" s="72"/>
      <c r="G138" s="72"/>
      <c r="H138" s="72"/>
      <c r="I138" s="73"/>
      <c r="J138" s="32">
        <v>142800</v>
      </c>
    </row>
    <row r="139" spans="1:11" ht="120" x14ac:dyDescent="0.25">
      <c r="A139" s="20" t="s">
        <v>150</v>
      </c>
      <c r="B139" s="20" t="s">
        <v>151</v>
      </c>
      <c r="C139" s="42" t="s">
        <v>323</v>
      </c>
      <c r="D139" s="21"/>
      <c r="F139" s="38"/>
      <c r="G139" s="22"/>
      <c r="H139" s="19"/>
      <c r="I139" s="17"/>
      <c r="J139" s="17"/>
      <c r="K139" s="36"/>
    </row>
    <row r="140" spans="1:11" ht="57.75" customHeight="1" x14ac:dyDescent="0.25">
      <c r="A140" s="20" t="s">
        <v>152</v>
      </c>
      <c r="B140" s="20" t="s">
        <v>153</v>
      </c>
      <c r="C140" s="20" t="s">
        <v>154</v>
      </c>
      <c r="D140" s="20" t="s">
        <v>10</v>
      </c>
      <c r="E140" s="20">
        <v>100</v>
      </c>
      <c r="F140" s="38"/>
      <c r="G140" s="18"/>
      <c r="H140" s="19"/>
      <c r="I140" s="17"/>
      <c r="J140" s="17"/>
    </row>
    <row r="141" spans="1:11" ht="60" x14ac:dyDescent="0.25">
      <c r="A141" s="20" t="s">
        <v>155</v>
      </c>
      <c r="B141" s="20" t="s">
        <v>156</v>
      </c>
      <c r="C141" s="20" t="s">
        <v>157</v>
      </c>
      <c r="D141" s="20" t="s">
        <v>10</v>
      </c>
      <c r="E141" s="20">
        <v>20</v>
      </c>
      <c r="F141" s="38"/>
      <c r="G141" s="18"/>
      <c r="H141" s="19"/>
      <c r="I141" s="17"/>
      <c r="J141" s="17"/>
    </row>
    <row r="142" spans="1:11" ht="90" x14ac:dyDescent="0.25">
      <c r="A142" s="20" t="s">
        <v>158</v>
      </c>
      <c r="B142" s="20" t="s">
        <v>159</v>
      </c>
      <c r="C142" s="20" t="s">
        <v>160</v>
      </c>
      <c r="D142" s="20" t="s">
        <v>10</v>
      </c>
      <c r="E142" s="20">
        <v>100</v>
      </c>
      <c r="F142" s="38"/>
      <c r="G142" s="18"/>
      <c r="H142" s="19"/>
      <c r="I142" s="17"/>
      <c r="J142" s="17"/>
    </row>
    <row r="143" spans="1:11" ht="75" x14ac:dyDescent="0.25">
      <c r="A143" s="20" t="s">
        <v>161</v>
      </c>
      <c r="B143" s="20" t="s">
        <v>162</v>
      </c>
      <c r="C143" s="20" t="s">
        <v>163</v>
      </c>
      <c r="D143" s="20" t="s">
        <v>10</v>
      </c>
      <c r="E143" s="20">
        <v>20</v>
      </c>
      <c r="F143" s="38"/>
      <c r="G143" s="18"/>
      <c r="H143" s="19"/>
      <c r="I143" s="17"/>
      <c r="J143" s="17"/>
    </row>
    <row r="144" spans="1:11" x14ac:dyDescent="0.25">
      <c r="A144" s="74" t="s">
        <v>310</v>
      </c>
      <c r="B144" s="72"/>
      <c r="C144" s="72"/>
      <c r="D144" s="72"/>
      <c r="E144" s="72"/>
      <c r="F144" s="72"/>
      <c r="G144" s="72"/>
      <c r="H144" s="72"/>
      <c r="I144" s="73"/>
      <c r="J144" s="17"/>
    </row>
    <row r="145" spans="1:10" x14ac:dyDescent="0.25">
      <c r="A145" s="71" t="s">
        <v>301</v>
      </c>
      <c r="B145" s="72"/>
      <c r="C145" s="72"/>
      <c r="D145" s="72"/>
      <c r="E145" s="72"/>
      <c r="F145" s="72"/>
      <c r="G145" s="72"/>
      <c r="H145" s="72"/>
      <c r="I145" s="73"/>
      <c r="J145" s="17"/>
    </row>
    <row r="146" spans="1:10" x14ac:dyDescent="0.25">
      <c r="A146" s="71" t="s">
        <v>301</v>
      </c>
      <c r="B146" s="72"/>
      <c r="C146" s="72"/>
      <c r="D146" s="72"/>
      <c r="E146" s="72"/>
      <c r="F146" s="72"/>
      <c r="G146" s="72"/>
      <c r="H146" s="72"/>
      <c r="I146" s="73"/>
      <c r="J146" s="17"/>
    </row>
    <row r="147" spans="1:10" ht="15" customHeight="1" x14ac:dyDescent="0.25">
      <c r="A147" s="74" t="s">
        <v>311</v>
      </c>
      <c r="B147" s="72"/>
      <c r="C147" s="72"/>
      <c r="D147" s="72"/>
      <c r="E147" s="72"/>
      <c r="F147" s="72"/>
      <c r="G147" s="72"/>
      <c r="H147" s="72"/>
      <c r="I147" s="73"/>
      <c r="J147" s="12"/>
    </row>
    <row r="148" spans="1:10" ht="159.75" customHeight="1" x14ac:dyDescent="0.25">
      <c r="A148" s="23" t="s">
        <v>164</v>
      </c>
      <c r="B148" s="24" t="s">
        <v>165</v>
      </c>
      <c r="C148" s="24" t="s">
        <v>166</v>
      </c>
      <c r="D148" s="23" t="s">
        <v>10</v>
      </c>
      <c r="E148" s="23">
        <v>60</v>
      </c>
      <c r="F148" s="38"/>
      <c r="G148" s="18"/>
      <c r="H148" s="19"/>
      <c r="I148" s="17"/>
      <c r="J148" s="17"/>
    </row>
    <row r="149" spans="1:10" ht="15" customHeight="1" x14ac:dyDescent="0.25">
      <c r="A149" s="74" t="s">
        <v>312</v>
      </c>
      <c r="B149" s="72"/>
      <c r="C149" s="72"/>
      <c r="D149" s="72"/>
      <c r="E149" s="72"/>
      <c r="F149" s="72"/>
      <c r="G149" s="72"/>
      <c r="H149" s="72"/>
      <c r="I149" s="73"/>
      <c r="J149" s="17"/>
    </row>
    <row r="150" spans="1:10" ht="14.25" customHeight="1" x14ac:dyDescent="0.25">
      <c r="A150" s="71" t="s">
        <v>301</v>
      </c>
      <c r="B150" s="72"/>
      <c r="C150" s="72"/>
      <c r="D150" s="72"/>
      <c r="E150" s="72"/>
      <c r="F150" s="72"/>
      <c r="G150" s="72"/>
      <c r="H150" s="72"/>
      <c r="I150" s="73"/>
      <c r="J150" s="17"/>
    </row>
    <row r="151" spans="1:10" ht="15.75" customHeight="1" x14ac:dyDescent="0.25">
      <c r="A151" s="74" t="s">
        <v>313</v>
      </c>
      <c r="B151" s="72"/>
      <c r="C151" s="72"/>
      <c r="D151" s="72"/>
      <c r="E151" s="72"/>
      <c r="F151" s="72"/>
      <c r="G151" s="72"/>
      <c r="H151" s="72"/>
      <c r="I151" s="73"/>
      <c r="J151" s="17"/>
    </row>
    <row r="152" spans="1:10" ht="125.25" customHeight="1" x14ac:dyDescent="0.25">
      <c r="A152" s="25" t="s">
        <v>167</v>
      </c>
      <c r="B152" s="26" t="s">
        <v>168</v>
      </c>
      <c r="C152" s="43" t="s">
        <v>358</v>
      </c>
      <c r="D152" s="31"/>
      <c r="E152" s="31"/>
      <c r="F152" s="38"/>
      <c r="G152" s="18"/>
      <c r="H152" s="19"/>
      <c r="I152" s="17"/>
      <c r="J152" s="17"/>
    </row>
    <row r="153" spans="1:10" ht="58.5" customHeight="1" x14ac:dyDescent="0.25">
      <c r="A153" s="25" t="s">
        <v>169</v>
      </c>
      <c r="B153" s="27" t="s">
        <v>170</v>
      </c>
      <c r="C153" s="44" t="s">
        <v>324</v>
      </c>
      <c r="D153" s="24"/>
      <c r="E153" s="24"/>
      <c r="F153" s="38"/>
      <c r="G153" s="28"/>
      <c r="H153" s="19"/>
      <c r="I153" s="17"/>
      <c r="J153" s="17"/>
    </row>
    <row r="154" spans="1:10" ht="48" customHeight="1" x14ac:dyDescent="0.25">
      <c r="A154" s="29" t="s">
        <v>171</v>
      </c>
      <c r="B154" s="24" t="s">
        <v>172</v>
      </c>
      <c r="C154" s="24" t="s">
        <v>173</v>
      </c>
      <c r="D154" s="24" t="s">
        <v>10</v>
      </c>
      <c r="E154" s="24">
        <v>220</v>
      </c>
      <c r="F154" s="38"/>
      <c r="G154" s="18"/>
      <c r="H154" s="19"/>
      <c r="I154" s="17"/>
      <c r="J154" s="17"/>
    </row>
    <row r="155" spans="1:10" ht="66" customHeight="1" x14ac:dyDescent="0.25">
      <c r="A155" s="29" t="s">
        <v>174</v>
      </c>
      <c r="B155" s="24" t="s">
        <v>175</v>
      </c>
      <c r="C155" s="24" t="s">
        <v>176</v>
      </c>
      <c r="D155" s="24" t="s">
        <v>10</v>
      </c>
      <c r="E155" s="24">
        <v>450</v>
      </c>
      <c r="F155" s="38"/>
      <c r="G155" s="18"/>
      <c r="H155" s="19"/>
      <c r="I155" s="17"/>
      <c r="J155" s="17"/>
    </row>
    <row r="156" spans="1:10" ht="37.5" customHeight="1" x14ac:dyDescent="0.25">
      <c r="A156" s="29" t="s">
        <v>177</v>
      </c>
      <c r="B156" s="24" t="s">
        <v>178</v>
      </c>
      <c r="C156" s="24" t="s">
        <v>179</v>
      </c>
      <c r="D156" s="24" t="s">
        <v>10</v>
      </c>
      <c r="E156" s="24">
        <v>50</v>
      </c>
      <c r="F156" s="38"/>
      <c r="G156" s="18"/>
      <c r="H156" s="19"/>
      <c r="I156" s="17"/>
      <c r="J156" s="17"/>
    </row>
    <row r="157" spans="1:10" ht="33.75" customHeight="1" x14ac:dyDescent="0.25">
      <c r="A157" s="29" t="s">
        <v>180</v>
      </c>
      <c r="B157" s="24" t="s">
        <v>181</v>
      </c>
      <c r="C157" s="24" t="s">
        <v>182</v>
      </c>
      <c r="D157" s="24" t="s">
        <v>10</v>
      </c>
      <c r="E157" s="24">
        <v>6</v>
      </c>
      <c r="F157" s="38"/>
      <c r="G157" s="18"/>
      <c r="H157" s="19"/>
      <c r="I157" s="17"/>
      <c r="J157" s="17"/>
    </row>
    <row r="158" spans="1:10" ht="45" x14ac:dyDescent="0.25">
      <c r="A158" s="29" t="s">
        <v>183</v>
      </c>
      <c r="B158" s="24" t="s">
        <v>184</v>
      </c>
      <c r="C158" s="24" t="s">
        <v>185</v>
      </c>
      <c r="D158" s="24" t="s">
        <v>10</v>
      </c>
      <c r="E158" s="24">
        <v>6</v>
      </c>
      <c r="F158" s="38"/>
      <c r="G158" s="18"/>
      <c r="H158" s="19"/>
      <c r="I158" s="17"/>
      <c r="J158" s="17"/>
    </row>
    <row r="159" spans="1:10" ht="33" customHeight="1" x14ac:dyDescent="0.25">
      <c r="A159" s="29" t="s">
        <v>186</v>
      </c>
      <c r="B159" s="24" t="s">
        <v>187</v>
      </c>
      <c r="C159" s="44" t="s">
        <v>188</v>
      </c>
      <c r="D159" s="24" t="s">
        <v>10</v>
      </c>
      <c r="E159" s="24">
        <v>5</v>
      </c>
      <c r="F159" s="38"/>
      <c r="G159" s="18"/>
      <c r="H159" s="19"/>
      <c r="I159" s="17"/>
      <c r="J159" s="17"/>
    </row>
    <row r="160" spans="1:10" x14ac:dyDescent="0.25">
      <c r="A160" s="29" t="s">
        <v>189</v>
      </c>
      <c r="B160" s="24" t="s">
        <v>190</v>
      </c>
      <c r="C160" s="24" t="s">
        <v>191</v>
      </c>
      <c r="D160" s="24" t="s">
        <v>10</v>
      </c>
      <c r="E160" s="24">
        <v>6</v>
      </c>
      <c r="F160" s="38"/>
      <c r="G160" s="18"/>
      <c r="H160" s="19"/>
      <c r="I160" s="17"/>
      <c r="J160" s="17"/>
    </row>
    <row r="161" spans="1:10" x14ac:dyDescent="0.25">
      <c r="A161" s="29" t="s">
        <v>192</v>
      </c>
      <c r="B161" s="24" t="s">
        <v>193</v>
      </c>
      <c r="C161" s="24" t="s">
        <v>194</v>
      </c>
      <c r="D161" s="24" t="s">
        <v>10</v>
      </c>
      <c r="E161" s="24">
        <v>200</v>
      </c>
      <c r="F161" s="38"/>
      <c r="G161" s="18"/>
      <c r="H161" s="19"/>
      <c r="I161" s="17"/>
      <c r="J161" s="17"/>
    </row>
    <row r="162" spans="1:10" ht="30" x14ac:dyDescent="0.25">
      <c r="A162" s="29" t="s">
        <v>195</v>
      </c>
      <c r="B162" s="24" t="s">
        <v>196</v>
      </c>
      <c r="C162" s="24" t="s">
        <v>197</v>
      </c>
      <c r="D162" s="24" t="s">
        <v>10</v>
      </c>
      <c r="E162" s="24">
        <v>6</v>
      </c>
      <c r="F162" s="38"/>
      <c r="G162" s="18"/>
      <c r="H162" s="19"/>
      <c r="I162" s="17"/>
      <c r="J162" s="17"/>
    </row>
    <row r="163" spans="1:10" ht="30" x14ac:dyDescent="0.25">
      <c r="A163" s="29" t="s">
        <v>198</v>
      </c>
      <c r="B163" s="24" t="s">
        <v>199</v>
      </c>
      <c r="C163" s="44" t="s">
        <v>200</v>
      </c>
      <c r="D163" s="24" t="s">
        <v>10</v>
      </c>
      <c r="E163" s="24">
        <v>6</v>
      </c>
      <c r="F163" s="38"/>
      <c r="G163" s="18"/>
      <c r="H163" s="19"/>
      <c r="I163" s="17"/>
      <c r="J163" s="17"/>
    </row>
    <row r="164" spans="1:10" ht="30" x14ac:dyDescent="0.25">
      <c r="A164" s="29" t="s">
        <v>201</v>
      </c>
      <c r="B164" s="24" t="s">
        <v>202</v>
      </c>
      <c r="C164" s="24" t="s">
        <v>203</v>
      </c>
      <c r="D164" s="24" t="s">
        <v>10</v>
      </c>
      <c r="E164" s="24">
        <v>6</v>
      </c>
      <c r="F164" s="38"/>
      <c r="G164" s="18"/>
      <c r="H164" s="19"/>
      <c r="I164" s="17"/>
      <c r="J164" s="17"/>
    </row>
    <row r="165" spans="1:10" ht="30" x14ac:dyDescent="0.25">
      <c r="A165" s="29" t="s">
        <v>204</v>
      </c>
      <c r="B165" s="24" t="s">
        <v>205</v>
      </c>
      <c r="C165" s="24" t="s">
        <v>206</v>
      </c>
      <c r="D165" s="24" t="s">
        <v>10</v>
      </c>
      <c r="E165" s="24">
        <v>6</v>
      </c>
      <c r="F165" s="38"/>
      <c r="G165" s="18"/>
      <c r="H165" s="19"/>
      <c r="I165" s="17"/>
      <c r="J165" s="17"/>
    </row>
    <row r="166" spans="1:10" ht="60" x14ac:dyDescent="0.25">
      <c r="A166" s="29" t="s">
        <v>207</v>
      </c>
      <c r="B166" s="24" t="s">
        <v>208</v>
      </c>
      <c r="C166" s="24" t="s">
        <v>209</v>
      </c>
      <c r="D166" s="24" t="s">
        <v>10</v>
      </c>
      <c r="E166" s="24">
        <v>6</v>
      </c>
      <c r="F166" s="38"/>
      <c r="G166" s="18"/>
      <c r="H166" s="19"/>
      <c r="I166" s="17"/>
      <c r="J166" s="17"/>
    </row>
    <row r="167" spans="1:10" ht="30" x14ac:dyDescent="0.25">
      <c r="A167" s="29" t="s">
        <v>210</v>
      </c>
      <c r="B167" s="24" t="s">
        <v>211</v>
      </c>
      <c r="C167" s="44" t="s">
        <v>212</v>
      </c>
      <c r="D167" s="24" t="s">
        <v>10</v>
      </c>
      <c r="E167" s="24">
        <v>150</v>
      </c>
      <c r="F167" s="38"/>
      <c r="G167" s="18"/>
      <c r="H167" s="19"/>
      <c r="I167" s="17"/>
      <c r="J167" s="17"/>
    </row>
    <row r="168" spans="1:10" x14ac:dyDescent="0.25">
      <c r="A168" s="29" t="s">
        <v>213</v>
      </c>
      <c r="B168" s="24" t="s">
        <v>214</v>
      </c>
      <c r="C168" s="24" t="s">
        <v>215</v>
      </c>
      <c r="D168" s="24" t="s">
        <v>10</v>
      </c>
      <c r="E168" s="24">
        <v>80</v>
      </c>
      <c r="F168" s="38"/>
      <c r="G168" s="18"/>
      <c r="H168" s="19"/>
      <c r="I168" s="17"/>
      <c r="J168" s="17"/>
    </row>
    <row r="169" spans="1:10" x14ac:dyDescent="0.25">
      <c r="A169" s="29" t="s">
        <v>216</v>
      </c>
      <c r="B169" s="24" t="s">
        <v>217</v>
      </c>
      <c r="C169" s="24" t="s">
        <v>218</v>
      </c>
      <c r="D169" s="24" t="s">
        <v>10</v>
      </c>
      <c r="E169" s="24">
        <v>3</v>
      </c>
      <c r="F169" s="38"/>
      <c r="G169" s="18"/>
      <c r="H169" s="19"/>
      <c r="I169" s="17"/>
      <c r="J169" s="17"/>
    </row>
    <row r="170" spans="1:10" x14ac:dyDescent="0.25">
      <c r="A170" s="29" t="s">
        <v>219</v>
      </c>
      <c r="B170" s="24" t="s">
        <v>220</v>
      </c>
      <c r="C170" s="24" t="s">
        <v>218</v>
      </c>
      <c r="D170" s="24" t="s">
        <v>10</v>
      </c>
      <c r="E170" s="24">
        <v>3</v>
      </c>
      <c r="F170" s="38"/>
      <c r="G170" s="18"/>
      <c r="H170" s="19"/>
      <c r="I170" s="17"/>
      <c r="J170" s="17"/>
    </row>
    <row r="171" spans="1:10" x14ac:dyDescent="0.25">
      <c r="A171" s="29" t="s">
        <v>221</v>
      </c>
      <c r="B171" s="24" t="s">
        <v>222</v>
      </c>
      <c r="C171" s="24" t="s">
        <v>223</v>
      </c>
      <c r="D171" s="24" t="s">
        <v>10</v>
      </c>
      <c r="E171" s="24">
        <v>50</v>
      </c>
      <c r="F171" s="38"/>
      <c r="G171" s="18"/>
      <c r="H171" s="19"/>
      <c r="I171" s="17"/>
      <c r="J171" s="17"/>
    </row>
    <row r="172" spans="1:10" x14ac:dyDescent="0.25">
      <c r="A172" s="74" t="s">
        <v>314</v>
      </c>
      <c r="B172" s="72"/>
      <c r="C172" s="72"/>
      <c r="D172" s="72"/>
      <c r="E172" s="72"/>
      <c r="F172" s="72"/>
      <c r="G172" s="72"/>
      <c r="H172" s="72"/>
      <c r="I172" s="73"/>
      <c r="J172" s="17"/>
    </row>
    <row r="173" spans="1:10" x14ac:dyDescent="0.25">
      <c r="A173" s="71" t="s">
        <v>301</v>
      </c>
      <c r="B173" s="72"/>
      <c r="C173" s="72"/>
      <c r="D173" s="72"/>
      <c r="E173" s="72"/>
      <c r="F173" s="72"/>
      <c r="G173" s="72"/>
      <c r="H173" s="72"/>
      <c r="I173" s="73"/>
      <c r="J173" s="17"/>
    </row>
    <row r="174" spans="1:10" x14ac:dyDescent="0.25">
      <c r="A174" s="71" t="s">
        <v>301</v>
      </c>
      <c r="B174" s="72"/>
      <c r="C174" s="72"/>
      <c r="D174" s="72"/>
      <c r="E174" s="72"/>
      <c r="F174" s="72"/>
      <c r="G174" s="72"/>
      <c r="H174" s="72"/>
      <c r="I174" s="73"/>
      <c r="J174" s="17"/>
    </row>
    <row r="175" spans="1:10" x14ac:dyDescent="0.25">
      <c r="A175" s="74" t="s">
        <v>315</v>
      </c>
      <c r="B175" s="72"/>
      <c r="C175" s="72"/>
      <c r="D175" s="72"/>
      <c r="E175" s="72"/>
      <c r="F175" s="72"/>
      <c r="G175" s="72"/>
      <c r="H175" s="72"/>
      <c r="I175" s="73"/>
      <c r="J175" s="12"/>
    </row>
    <row r="176" spans="1:10" ht="65.25" customHeight="1" x14ac:dyDescent="0.25">
      <c r="A176" s="25" t="s">
        <v>224</v>
      </c>
      <c r="B176" s="27" t="s">
        <v>225</v>
      </c>
      <c r="C176" s="45" t="s">
        <v>359</v>
      </c>
      <c r="D176" s="27"/>
      <c r="E176" s="27"/>
      <c r="F176" s="38"/>
      <c r="G176" s="30"/>
      <c r="H176" s="19"/>
      <c r="I176" s="17"/>
      <c r="J176" s="17"/>
    </row>
    <row r="177" spans="1:11" ht="18.75" customHeight="1" x14ac:dyDescent="0.25">
      <c r="A177" s="29" t="s">
        <v>226</v>
      </c>
      <c r="B177" s="24" t="s">
        <v>227</v>
      </c>
      <c r="C177" s="24" t="s">
        <v>228</v>
      </c>
      <c r="D177" s="24" t="s">
        <v>10</v>
      </c>
      <c r="E177" s="24">
        <v>200</v>
      </c>
      <c r="F177" s="38"/>
      <c r="G177" s="18"/>
      <c r="H177" s="19"/>
      <c r="I177" s="17"/>
      <c r="J177" s="17"/>
    </row>
    <row r="178" spans="1:11" ht="19.5" customHeight="1" x14ac:dyDescent="0.25">
      <c r="A178" s="29" t="s">
        <v>229</v>
      </c>
      <c r="B178" s="24" t="s">
        <v>230</v>
      </c>
      <c r="C178" s="44" t="s">
        <v>231</v>
      </c>
      <c r="D178" s="24" t="s">
        <v>10</v>
      </c>
      <c r="E178" s="24">
        <v>120</v>
      </c>
      <c r="F178" s="38"/>
      <c r="G178" s="18"/>
      <c r="H178" s="19"/>
      <c r="I178" s="17"/>
      <c r="J178" s="17"/>
    </row>
    <row r="179" spans="1:11" ht="33" customHeight="1" x14ac:dyDescent="0.25">
      <c r="A179" s="29" t="s">
        <v>232</v>
      </c>
      <c r="B179" s="24" t="s">
        <v>233</v>
      </c>
      <c r="C179" s="24" t="s">
        <v>234</v>
      </c>
      <c r="D179" s="24" t="s">
        <v>10</v>
      </c>
      <c r="E179" s="24">
        <v>150</v>
      </c>
      <c r="F179" s="38"/>
      <c r="G179" s="18"/>
      <c r="H179" s="19"/>
      <c r="I179" s="17"/>
      <c r="J179" s="17"/>
    </row>
    <row r="180" spans="1:11" ht="60" x14ac:dyDescent="0.25">
      <c r="A180" s="29" t="s">
        <v>235</v>
      </c>
      <c r="B180" s="24" t="s">
        <v>236</v>
      </c>
      <c r="C180" s="24" t="s">
        <v>237</v>
      </c>
      <c r="D180" s="24" t="s">
        <v>10</v>
      </c>
      <c r="E180" s="24">
        <v>250</v>
      </c>
      <c r="F180" s="38"/>
      <c r="G180" s="18"/>
      <c r="H180" s="19"/>
      <c r="I180" s="17"/>
      <c r="J180" s="17"/>
    </row>
    <row r="181" spans="1:11" ht="33" customHeight="1" x14ac:dyDescent="0.25">
      <c r="A181" s="29" t="s">
        <v>238</v>
      </c>
      <c r="B181" s="24" t="s">
        <v>239</v>
      </c>
      <c r="C181" s="24" t="s">
        <v>240</v>
      </c>
      <c r="D181" s="24" t="s">
        <v>10</v>
      </c>
      <c r="E181" s="24">
        <v>400</v>
      </c>
      <c r="F181" s="38"/>
      <c r="G181" s="18"/>
      <c r="H181" s="19"/>
      <c r="I181" s="17"/>
      <c r="J181" s="17"/>
    </row>
    <row r="182" spans="1:11" ht="49.5" customHeight="1" x14ac:dyDescent="0.25">
      <c r="A182" s="29" t="s">
        <v>241</v>
      </c>
      <c r="B182" s="24" t="s">
        <v>242</v>
      </c>
      <c r="C182" s="24" t="s">
        <v>243</v>
      </c>
      <c r="D182" s="24" t="s">
        <v>10</v>
      </c>
      <c r="E182" s="24">
        <v>60</v>
      </c>
      <c r="F182" s="38"/>
      <c r="G182" s="18"/>
      <c r="H182" s="19"/>
      <c r="I182" s="17"/>
      <c r="J182" s="17"/>
    </row>
    <row r="183" spans="1:11" ht="45" x14ac:dyDescent="0.25">
      <c r="A183" s="29" t="s">
        <v>244</v>
      </c>
      <c r="B183" s="24" t="s">
        <v>245</v>
      </c>
      <c r="C183" s="24" t="s">
        <v>246</v>
      </c>
      <c r="D183" s="24" t="s">
        <v>10</v>
      </c>
      <c r="E183" s="24">
        <v>40</v>
      </c>
      <c r="F183" s="38"/>
      <c r="G183" s="18"/>
      <c r="H183" s="19"/>
      <c r="I183" s="17"/>
      <c r="J183" s="17"/>
    </row>
    <row r="184" spans="1:11" ht="30" x14ac:dyDescent="0.25">
      <c r="A184" s="29" t="s">
        <v>247</v>
      </c>
      <c r="B184" s="24" t="s">
        <v>248</v>
      </c>
      <c r="C184" s="44" t="s">
        <v>249</v>
      </c>
      <c r="D184" s="24" t="s">
        <v>10</v>
      </c>
      <c r="E184" s="24">
        <v>50</v>
      </c>
      <c r="F184" s="38"/>
      <c r="G184" s="18"/>
      <c r="H184" s="19"/>
      <c r="I184" s="17"/>
      <c r="J184" s="17"/>
    </row>
    <row r="185" spans="1:11" ht="30" x14ac:dyDescent="0.25">
      <c r="A185" s="29" t="s">
        <v>250</v>
      </c>
      <c r="B185" s="24" t="s">
        <v>251</v>
      </c>
      <c r="C185" s="44" t="s">
        <v>252</v>
      </c>
      <c r="D185" s="24" t="s">
        <v>10</v>
      </c>
      <c r="E185" s="24">
        <v>10</v>
      </c>
      <c r="F185" s="38"/>
      <c r="G185" s="18"/>
      <c r="H185" s="19"/>
      <c r="I185" s="17"/>
      <c r="J185" s="17"/>
    </row>
    <row r="186" spans="1:11" ht="47.25" customHeight="1" x14ac:dyDescent="0.25">
      <c r="A186" s="29" t="s">
        <v>253</v>
      </c>
      <c r="B186" s="24" t="s">
        <v>254</v>
      </c>
      <c r="C186" s="24" t="s">
        <v>255</v>
      </c>
      <c r="D186" s="24" t="s">
        <v>10</v>
      </c>
      <c r="E186" s="24">
        <v>60</v>
      </c>
      <c r="F186" s="38"/>
      <c r="G186" s="18"/>
      <c r="H186" s="19"/>
      <c r="I186" s="17"/>
      <c r="J186" s="17"/>
    </row>
    <row r="187" spans="1:11" ht="34.5" customHeight="1" x14ac:dyDescent="0.25">
      <c r="A187" s="29" t="s">
        <v>256</v>
      </c>
      <c r="B187" s="24" t="s">
        <v>257</v>
      </c>
      <c r="C187" s="24" t="s">
        <v>258</v>
      </c>
      <c r="D187" s="24" t="s">
        <v>10</v>
      </c>
      <c r="E187" s="24">
        <v>30</v>
      </c>
      <c r="F187" s="38"/>
      <c r="G187" s="18"/>
      <c r="H187" s="19"/>
      <c r="I187" s="17"/>
      <c r="J187" s="17"/>
    </row>
    <row r="188" spans="1:11" x14ac:dyDescent="0.25">
      <c r="A188" s="74" t="s">
        <v>316</v>
      </c>
      <c r="B188" s="72"/>
      <c r="C188" s="72"/>
      <c r="D188" s="72"/>
      <c r="E188" s="72"/>
      <c r="F188" s="72"/>
      <c r="G188" s="72"/>
      <c r="H188" s="72"/>
      <c r="I188" s="73"/>
      <c r="J188" s="17"/>
    </row>
    <row r="189" spans="1:11" x14ac:dyDescent="0.25">
      <c r="A189" s="71" t="s">
        <v>301</v>
      </c>
      <c r="B189" s="72"/>
      <c r="C189" s="72"/>
      <c r="D189" s="72"/>
      <c r="E189" s="72"/>
      <c r="F189" s="72"/>
      <c r="G189" s="72"/>
      <c r="H189" s="72"/>
      <c r="I189" s="73"/>
      <c r="J189" s="17"/>
    </row>
    <row r="190" spans="1:11" x14ac:dyDescent="0.25">
      <c r="A190" s="71" t="s">
        <v>301</v>
      </c>
      <c r="B190" s="72"/>
      <c r="C190" s="72"/>
      <c r="D190" s="72"/>
      <c r="E190" s="72"/>
      <c r="F190" s="72"/>
      <c r="G190" s="72"/>
      <c r="H190" s="72"/>
      <c r="I190" s="73"/>
      <c r="J190" s="17"/>
    </row>
    <row r="191" spans="1:11" x14ac:dyDescent="0.25">
      <c r="A191" s="74" t="s">
        <v>317</v>
      </c>
      <c r="B191" s="72"/>
      <c r="C191" s="72"/>
      <c r="D191" s="72"/>
      <c r="E191" s="72"/>
      <c r="F191" s="72"/>
      <c r="G191" s="72"/>
      <c r="H191" s="72"/>
      <c r="I191" s="73"/>
      <c r="J191" s="12"/>
    </row>
    <row r="192" spans="1:11" ht="90" x14ac:dyDescent="0.25">
      <c r="A192" s="29" t="s">
        <v>259</v>
      </c>
      <c r="B192" s="27" t="s">
        <v>260</v>
      </c>
      <c r="C192" s="24" t="s">
        <v>261</v>
      </c>
      <c r="D192" s="27"/>
      <c r="E192" s="27"/>
      <c r="F192" s="9" t="s">
        <v>599</v>
      </c>
      <c r="G192" s="18"/>
      <c r="H192" s="19"/>
      <c r="I192" s="17"/>
      <c r="J192" s="17"/>
      <c r="K192" s="37"/>
    </row>
    <row r="193" spans="1:10" ht="72.75" x14ac:dyDescent="0.25">
      <c r="A193" s="29" t="s">
        <v>611</v>
      </c>
      <c r="B193" s="24" t="s">
        <v>262</v>
      </c>
      <c r="C193" s="24" t="s">
        <v>263</v>
      </c>
      <c r="D193" s="66" t="s">
        <v>10</v>
      </c>
      <c r="E193" s="66">
        <v>50</v>
      </c>
      <c r="F193" s="69" t="s">
        <v>600</v>
      </c>
      <c r="G193" s="67">
        <v>210</v>
      </c>
      <c r="H193" s="50">
        <v>5</v>
      </c>
      <c r="I193" s="49">
        <v>220.5</v>
      </c>
      <c r="J193" s="32">
        <v>10500</v>
      </c>
    </row>
    <row r="194" spans="1:10" ht="72.75" x14ac:dyDescent="0.25">
      <c r="A194" s="29" t="s">
        <v>264</v>
      </c>
      <c r="B194" s="24" t="s">
        <v>265</v>
      </c>
      <c r="C194" s="24" t="s">
        <v>266</v>
      </c>
      <c r="D194" s="66" t="s">
        <v>10</v>
      </c>
      <c r="E194" s="66">
        <v>40</v>
      </c>
      <c r="F194" s="69" t="s">
        <v>601</v>
      </c>
      <c r="G194" s="67">
        <v>178</v>
      </c>
      <c r="H194" s="50">
        <v>5</v>
      </c>
      <c r="I194" s="49">
        <v>186.9</v>
      </c>
      <c r="J194" s="32">
        <v>7120</v>
      </c>
    </row>
    <row r="195" spans="1:10" ht="75" x14ac:dyDescent="0.25">
      <c r="A195" s="29" t="s">
        <v>267</v>
      </c>
      <c r="B195" s="24" t="s">
        <v>268</v>
      </c>
      <c r="C195" s="24" t="s">
        <v>269</v>
      </c>
      <c r="D195" s="66" t="s">
        <v>10</v>
      </c>
      <c r="E195" s="66">
        <v>50</v>
      </c>
      <c r="F195" s="69" t="s">
        <v>602</v>
      </c>
      <c r="G195" s="67">
        <v>210</v>
      </c>
      <c r="H195" s="50">
        <v>5</v>
      </c>
      <c r="I195" s="49">
        <v>220.5</v>
      </c>
      <c r="J195" s="32">
        <v>10500</v>
      </c>
    </row>
    <row r="196" spans="1:10" ht="58.5" x14ac:dyDescent="0.25">
      <c r="A196" s="29" t="s">
        <v>270</v>
      </c>
      <c r="B196" s="24" t="s">
        <v>271</v>
      </c>
      <c r="C196" s="24" t="s">
        <v>272</v>
      </c>
      <c r="D196" s="66" t="s">
        <v>10</v>
      </c>
      <c r="E196" s="66">
        <v>40</v>
      </c>
      <c r="F196" s="69" t="s">
        <v>603</v>
      </c>
      <c r="G196" s="68">
        <v>183</v>
      </c>
      <c r="H196" s="50">
        <v>5</v>
      </c>
      <c r="I196" s="49">
        <v>192.15</v>
      </c>
      <c r="J196" s="32">
        <v>7320</v>
      </c>
    </row>
    <row r="197" spans="1:10" ht="58.5" x14ac:dyDescent="0.25">
      <c r="A197" s="29" t="s">
        <v>273</v>
      </c>
      <c r="B197" s="24" t="s">
        <v>274</v>
      </c>
      <c r="C197" s="24" t="s">
        <v>272</v>
      </c>
      <c r="D197" s="66" t="s">
        <v>10</v>
      </c>
      <c r="E197" s="66">
        <v>40</v>
      </c>
      <c r="F197" s="69" t="s">
        <v>604</v>
      </c>
      <c r="G197" s="68">
        <v>183</v>
      </c>
      <c r="H197" s="50">
        <v>5</v>
      </c>
      <c r="I197" s="49">
        <v>192.15</v>
      </c>
      <c r="J197" s="32">
        <v>7320</v>
      </c>
    </row>
    <row r="198" spans="1:10" ht="60" x14ac:dyDescent="0.25">
      <c r="A198" s="29" t="s">
        <v>275</v>
      </c>
      <c r="B198" s="24" t="s">
        <v>276</v>
      </c>
      <c r="C198" s="24" t="s">
        <v>277</v>
      </c>
      <c r="D198" s="66" t="s">
        <v>10</v>
      </c>
      <c r="E198" s="66">
        <v>40</v>
      </c>
      <c r="F198" s="69" t="s">
        <v>605</v>
      </c>
      <c r="G198" s="68">
        <v>310</v>
      </c>
      <c r="H198" s="50">
        <v>5</v>
      </c>
      <c r="I198" s="49">
        <v>325.5</v>
      </c>
      <c r="J198" s="32">
        <v>12400</v>
      </c>
    </row>
    <row r="199" spans="1:10" ht="58.5" x14ac:dyDescent="0.25">
      <c r="A199" s="29" t="s">
        <v>278</v>
      </c>
      <c r="B199" s="24" t="s">
        <v>279</v>
      </c>
      <c r="C199" s="24" t="s">
        <v>280</v>
      </c>
      <c r="D199" s="66" t="s">
        <v>10</v>
      </c>
      <c r="E199" s="66">
        <v>40</v>
      </c>
      <c r="F199" s="69" t="s">
        <v>606</v>
      </c>
      <c r="G199" s="68">
        <v>148</v>
      </c>
      <c r="H199" s="50">
        <v>5</v>
      </c>
      <c r="I199" s="49">
        <v>155.4</v>
      </c>
      <c r="J199" s="32">
        <v>5920</v>
      </c>
    </row>
    <row r="200" spans="1:10" ht="62.25" customHeight="1" x14ac:dyDescent="0.25">
      <c r="A200" s="29" t="s">
        <v>281</v>
      </c>
      <c r="B200" s="24" t="s">
        <v>282</v>
      </c>
      <c r="C200" s="24" t="s">
        <v>283</v>
      </c>
      <c r="D200" s="66" t="s">
        <v>10</v>
      </c>
      <c r="E200" s="66">
        <v>40</v>
      </c>
      <c r="F200" s="69" t="s">
        <v>607</v>
      </c>
      <c r="G200" s="68">
        <v>420</v>
      </c>
      <c r="H200" s="50">
        <v>5</v>
      </c>
      <c r="I200" s="49">
        <v>441</v>
      </c>
      <c r="J200" s="32">
        <v>16800</v>
      </c>
    </row>
    <row r="201" spans="1:10" ht="61.5" customHeight="1" x14ac:dyDescent="0.25">
      <c r="A201" s="29" t="s">
        <v>284</v>
      </c>
      <c r="B201" s="24" t="s">
        <v>285</v>
      </c>
      <c r="C201" s="24" t="s">
        <v>286</v>
      </c>
      <c r="D201" s="66" t="s">
        <v>10</v>
      </c>
      <c r="E201" s="66">
        <v>40</v>
      </c>
      <c r="F201" s="69" t="s">
        <v>608</v>
      </c>
      <c r="G201" s="68">
        <v>150</v>
      </c>
      <c r="H201" s="50">
        <v>5</v>
      </c>
      <c r="I201" s="49">
        <v>157.5</v>
      </c>
      <c r="J201" s="32">
        <v>6000</v>
      </c>
    </row>
    <row r="202" spans="1:10" ht="60" customHeight="1" x14ac:dyDescent="0.25">
      <c r="A202" s="29" t="s">
        <v>287</v>
      </c>
      <c r="B202" s="24" t="s">
        <v>288</v>
      </c>
      <c r="C202" s="24" t="s">
        <v>289</v>
      </c>
      <c r="D202" s="66" t="s">
        <v>10</v>
      </c>
      <c r="E202" s="66">
        <v>40</v>
      </c>
      <c r="F202" s="69" t="s">
        <v>609</v>
      </c>
      <c r="G202" s="68">
        <v>350</v>
      </c>
      <c r="H202" s="50">
        <v>5</v>
      </c>
      <c r="I202" s="49">
        <v>367.5</v>
      </c>
      <c r="J202" s="32">
        <v>14000</v>
      </c>
    </row>
    <row r="203" spans="1:10" ht="60" x14ac:dyDescent="0.25">
      <c r="A203" s="29" t="s">
        <v>290</v>
      </c>
      <c r="B203" s="24" t="s">
        <v>291</v>
      </c>
      <c r="C203" s="24" t="s">
        <v>292</v>
      </c>
      <c r="D203" s="66" t="s">
        <v>10</v>
      </c>
      <c r="E203" s="66">
        <v>40</v>
      </c>
      <c r="F203" s="69" t="s">
        <v>610</v>
      </c>
      <c r="G203" s="68">
        <v>350</v>
      </c>
      <c r="H203" s="50">
        <v>5</v>
      </c>
      <c r="I203" s="49">
        <v>367.5</v>
      </c>
      <c r="J203" s="32">
        <v>14000</v>
      </c>
    </row>
    <row r="204" spans="1:10" x14ac:dyDescent="0.25">
      <c r="A204" s="74" t="s">
        <v>318</v>
      </c>
      <c r="B204" s="72"/>
      <c r="C204" s="72"/>
      <c r="D204" s="72"/>
      <c r="E204" s="72"/>
      <c r="F204" s="72"/>
      <c r="G204" s="72"/>
      <c r="H204" s="72"/>
      <c r="I204" s="73"/>
      <c r="J204" s="70">
        <v>111880</v>
      </c>
    </row>
    <row r="205" spans="1:10" x14ac:dyDescent="0.25">
      <c r="A205" s="71" t="s">
        <v>428</v>
      </c>
      <c r="B205" s="72"/>
      <c r="C205" s="72"/>
      <c r="D205" s="72"/>
      <c r="E205" s="72"/>
      <c r="F205" s="72"/>
      <c r="G205" s="72"/>
      <c r="H205" s="72"/>
      <c r="I205" s="73"/>
      <c r="J205" s="70">
        <v>5594</v>
      </c>
    </row>
    <row r="206" spans="1:10" x14ac:dyDescent="0.25">
      <c r="A206" s="71" t="s">
        <v>301</v>
      </c>
      <c r="B206" s="72"/>
      <c r="C206" s="72"/>
      <c r="D206" s="72"/>
      <c r="E206" s="72"/>
      <c r="F206" s="72"/>
      <c r="G206" s="72"/>
      <c r="H206" s="72"/>
      <c r="I206" s="73"/>
      <c r="J206" s="17"/>
    </row>
    <row r="207" spans="1:10" x14ac:dyDescent="0.25">
      <c r="A207" s="74" t="s">
        <v>319</v>
      </c>
      <c r="B207" s="72"/>
      <c r="C207" s="72"/>
      <c r="D207" s="72"/>
      <c r="E207" s="72"/>
      <c r="F207" s="72"/>
      <c r="G207" s="72"/>
      <c r="H207" s="72"/>
      <c r="I207" s="73"/>
      <c r="J207" s="70">
        <v>117474</v>
      </c>
    </row>
    <row r="208" spans="1:10" x14ac:dyDescent="0.25">
      <c r="A208" s="74" t="s">
        <v>302</v>
      </c>
      <c r="B208" s="72"/>
      <c r="C208" s="72"/>
      <c r="D208" s="72"/>
      <c r="E208" s="72"/>
      <c r="F208" s="72"/>
      <c r="G208" s="72"/>
      <c r="H208" s="72"/>
      <c r="I208" s="73"/>
      <c r="J208" s="70">
        <v>414692</v>
      </c>
    </row>
    <row r="209" spans="1:10" x14ac:dyDescent="0.25">
      <c r="A209" s="71" t="s">
        <v>613</v>
      </c>
      <c r="B209" s="72"/>
      <c r="C209" s="72"/>
      <c r="D209" s="72"/>
      <c r="E209" s="72"/>
      <c r="F209" s="72"/>
      <c r="G209" s="72"/>
      <c r="H209" s="72"/>
      <c r="I209" s="73"/>
      <c r="J209" s="70">
        <v>20435.25</v>
      </c>
    </row>
    <row r="210" spans="1:10" x14ac:dyDescent="0.25">
      <c r="A210" s="71" t="s">
        <v>612</v>
      </c>
      <c r="B210" s="72"/>
      <c r="C210" s="72"/>
      <c r="D210" s="72"/>
      <c r="E210" s="72"/>
      <c r="F210" s="72"/>
      <c r="G210" s="72"/>
      <c r="H210" s="72"/>
      <c r="I210" s="73"/>
      <c r="J210" s="70">
        <v>1257.27</v>
      </c>
    </row>
    <row r="211" spans="1:10" x14ac:dyDescent="0.25">
      <c r="A211" s="74" t="s">
        <v>303</v>
      </c>
      <c r="B211" s="72"/>
      <c r="C211" s="72"/>
      <c r="D211" s="72"/>
      <c r="E211" s="72"/>
      <c r="F211" s="72"/>
      <c r="G211" s="72"/>
      <c r="H211" s="72"/>
      <c r="I211" s="73"/>
      <c r="J211" s="70">
        <v>436384.52</v>
      </c>
    </row>
  </sheetData>
  <mergeCells count="46">
    <mergeCell ref="A2:J2"/>
    <mergeCell ref="A3:J3"/>
    <mergeCell ref="A135:I135"/>
    <mergeCell ref="A43:I43"/>
    <mergeCell ref="A5:I5"/>
    <mergeCell ref="A6:F6"/>
    <mergeCell ref="A8:H8"/>
    <mergeCell ref="A9:J9"/>
    <mergeCell ref="A46:I46"/>
    <mergeCell ref="A45:I45"/>
    <mergeCell ref="A44:I44"/>
    <mergeCell ref="A120:I120"/>
    <mergeCell ref="A121:I121"/>
    <mergeCell ref="A122:I122"/>
    <mergeCell ref="A123:I123"/>
    <mergeCell ref="A73:I73"/>
    <mergeCell ref="A136:I136"/>
    <mergeCell ref="A137:I137"/>
    <mergeCell ref="A138:I138"/>
    <mergeCell ref="A172:I172"/>
    <mergeCell ref="A74:I74"/>
    <mergeCell ref="A75:I75"/>
    <mergeCell ref="A76:I76"/>
    <mergeCell ref="A144:I144"/>
    <mergeCell ref="A147:I147"/>
    <mergeCell ref="A174:I174"/>
    <mergeCell ref="A146:I146"/>
    <mergeCell ref="A145:I145"/>
    <mergeCell ref="A209:I209"/>
    <mergeCell ref="A149:I149"/>
    <mergeCell ref="A210:I210"/>
    <mergeCell ref="A211:I211"/>
    <mergeCell ref="A7:H7"/>
    <mergeCell ref="A204:I204"/>
    <mergeCell ref="A205:I205"/>
    <mergeCell ref="A206:I206"/>
    <mergeCell ref="A207:I207"/>
    <mergeCell ref="A208:I208"/>
    <mergeCell ref="A175:I175"/>
    <mergeCell ref="A188:I188"/>
    <mergeCell ref="A189:I189"/>
    <mergeCell ref="A190:I190"/>
    <mergeCell ref="A191:I191"/>
    <mergeCell ref="A150:I150"/>
    <mergeCell ref="A151:I151"/>
    <mergeCell ref="A173:I173"/>
  </mergeCells>
  <pageMargins left="0.7" right="0.7" top="0.75" bottom="0.75" header="0.3" footer="0.3"/>
  <pageSetup paperSize="9" scale="59"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specifikacija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Edita</cp:lastModifiedBy>
  <cp:lastPrinted>2020-11-05T06:16:28Z</cp:lastPrinted>
  <dcterms:created xsi:type="dcterms:W3CDTF">2020-09-16T13:49:28Z</dcterms:created>
  <dcterms:modified xsi:type="dcterms:W3CDTF">2020-12-10T12:58:26Z</dcterms:modified>
</cp:coreProperties>
</file>